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065" yWindow="345" windowWidth="11370" windowHeight="10380"/>
  </bookViews>
  <sheets>
    <sheet name="Приложение 15" sheetId="3" r:id="rId1"/>
    <sheet name="лист 1 (2)" sheetId="2" state="hidden" r:id="rId2"/>
    <sheet name="лист 1" sheetId="1" state="hidden" r:id="rId3"/>
  </sheets>
  <definedNames>
    <definedName name="_xlnm._FilterDatabase" localSheetId="2" hidden="1">'лист 1'!$A$69:$C$81</definedName>
    <definedName name="_xlnm._FilterDatabase" localSheetId="1" hidden="1">'лист 1 (2)'!$A$70:$C$82</definedName>
    <definedName name="_xlnm._FilterDatabase" localSheetId="0" hidden="1">'Приложение 15'!$A$68:$C$82</definedName>
    <definedName name="_xlnm.Print_Titles" localSheetId="2">'лист 1'!$7:$7</definedName>
    <definedName name="_xlnm.Print_Titles" localSheetId="1">'лист 1 (2)'!$8:$8</definedName>
    <definedName name="_xlnm.Print_Titles" localSheetId="0">'Приложение 15'!$7:$7</definedName>
    <definedName name="_xlnm.Print_Area" localSheetId="2">'лист 1'!$A$1:$D$82</definedName>
    <definedName name="_xlnm.Print_Area" localSheetId="1">'лист 1 (2)'!$A$1:$H$83</definedName>
    <definedName name="_xlnm.Print_Area" localSheetId="0">'Приложение 15'!$A$1:$D$83</definedName>
  </definedNames>
  <calcPr calcId="124519"/>
</workbook>
</file>

<file path=xl/calcChain.xml><?xml version="1.0" encoding="utf-8"?>
<calcChain xmlns="http://schemas.openxmlformats.org/spreadsheetml/2006/main">
  <c r="H62" i="2"/>
  <c r="H61"/>
  <c r="G62"/>
  <c r="G30"/>
  <c r="H83"/>
  <c r="H69"/>
  <c r="H82"/>
  <c r="G82"/>
  <c r="H81"/>
  <c r="G81"/>
  <c r="H80"/>
  <c r="G80"/>
  <c r="H79"/>
  <c r="G79"/>
  <c r="H78"/>
  <c r="G78"/>
  <c r="H77"/>
  <c r="G77"/>
  <c r="H76"/>
  <c r="G76"/>
  <c r="H75"/>
  <c r="H74"/>
  <c r="G74"/>
  <c r="H73"/>
  <c r="G73"/>
  <c r="H72"/>
  <c r="G72"/>
  <c r="H71"/>
  <c r="G71"/>
  <c r="H70"/>
  <c r="G70"/>
  <c r="H68"/>
  <c r="G68"/>
  <c r="H67"/>
  <c r="G67"/>
  <c r="H66"/>
  <c r="G66"/>
  <c r="H52"/>
  <c r="G52"/>
  <c r="H65"/>
  <c r="G65"/>
  <c r="H64"/>
  <c r="G64"/>
  <c r="H63"/>
  <c r="G63"/>
  <c r="H51"/>
  <c r="G51"/>
  <c r="G61"/>
  <c r="H60"/>
  <c r="G60"/>
  <c r="H59"/>
  <c r="G59"/>
  <c r="H58"/>
  <c r="G58"/>
  <c r="H57"/>
  <c r="G57"/>
  <c r="H50"/>
  <c r="G50"/>
  <c r="H49"/>
  <c r="G49"/>
  <c r="H48"/>
  <c r="G48"/>
  <c r="H47"/>
  <c r="G47"/>
  <c r="H46"/>
  <c r="G46"/>
  <c r="H45"/>
  <c r="G45"/>
  <c r="H44"/>
  <c r="G44"/>
  <c r="H43"/>
  <c r="G43"/>
  <c r="H42"/>
  <c r="G42"/>
  <c r="H41"/>
  <c r="G41"/>
  <c r="H40"/>
  <c r="G40"/>
  <c r="H38"/>
  <c r="G38"/>
  <c r="H37"/>
  <c r="G37"/>
  <c r="H36"/>
  <c r="G36"/>
  <c r="H35"/>
  <c r="G35"/>
  <c r="H34"/>
  <c r="G34"/>
  <c r="H33"/>
  <c r="G33"/>
  <c r="H32"/>
  <c r="G32"/>
  <c r="H31"/>
  <c r="G31"/>
  <c r="H30"/>
  <c r="H29"/>
  <c r="G29"/>
  <c r="H28"/>
  <c r="G28"/>
  <c r="H27"/>
  <c r="G27"/>
  <c r="H26"/>
  <c r="G26"/>
  <c r="H25"/>
  <c r="G25"/>
  <c r="H24"/>
  <c r="G24"/>
  <c r="H23"/>
  <c r="G23"/>
  <c r="H22"/>
  <c r="G22"/>
  <c r="H21"/>
  <c r="G21"/>
  <c r="H20"/>
  <c r="G20"/>
  <c r="H19"/>
  <c r="G19"/>
  <c r="H18"/>
  <c r="G18"/>
  <c r="H17"/>
  <c r="G17"/>
  <c r="H16"/>
  <c r="G16"/>
  <c r="H15"/>
  <c r="G15"/>
  <c r="H14"/>
  <c r="G14"/>
  <c r="H13"/>
  <c r="G13"/>
  <c r="H12"/>
  <c r="G12"/>
  <c r="H11"/>
  <c r="G11"/>
  <c r="H10"/>
  <c r="G10"/>
  <c r="H9"/>
  <c r="G9"/>
</calcChain>
</file>

<file path=xl/sharedStrings.xml><?xml version="1.0" encoding="utf-8"?>
<sst xmlns="http://schemas.openxmlformats.org/spreadsheetml/2006/main" count="263" uniqueCount="95">
  <si>
    <t>В среднем по уровню</t>
  </si>
  <si>
    <t>ГБУЗ ТО "ОКПЦ им.Е.М.Бакуниной"</t>
  </si>
  <si>
    <t>ГБУЗ "ДОКБ"</t>
  </si>
  <si>
    <t>ФГБУЗ КБ №122 им.Л.Г.Соколова ФМБА России</t>
  </si>
  <si>
    <t xml:space="preserve">ФГБОУ ВПО ТВЕРСКАЯ ГМУ МИНЗДРАВА России </t>
  </si>
  <si>
    <t>Отделения патологии новорожденных ГБУЗ "ДОКБ"</t>
  </si>
  <si>
    <t>Отделения патологии новорожденных ГБУЗ "ДГКБ №1"</t>
  </si>
  <si>
    <t>ГБУЗ "ОКБ"</t>
  </si>
  <si>
    <t>ГБУЗ "ТОКОД"</t>
  </si>
  <si>
    <t>Урологическое отделение 
ГБУЗ "КБСМП"</t>
  </si>
  <si>
    <t>Онкологическое отделение 
ГБУЗ "КБСМП"</t>
  </si>
  <si>
    <t>Гинекологическое отделение ГБУЗ "КБСМП"</t>
  </si>
  <si>
    <t xml:space="preserve">Травматологическое отделение ГБУЗ "ГКБ №1"                  </t>
  </si>
  <si>
    <t>Травматологическое отделение ГБУЗ "Вышневолоцкая ЦРБ"</t>
  </si>
  <si>
    <t>ГБУЗ  Центр им. В.П.Аваева</t>
  </si>
  <si>
    <t xml:space="preserve">ГБУЗ "ГКБ №7"                                                                                       </t>
  </si>
  <si>
    <t xml:space="preserve">ГБУЗ "КБСМП"                                                                              </t>
  </si>
  <si>
    <t xml:space="preserve">ГБУЗ "ГКБ №1"                                                                                       </t>
  </si>
  <si>
    <t xml:space="preserve">ГБУЗ "ГКБ №6"                                                                                       </t>
  </si>
  <si>
    <t xml:space="preserve">ГБУЗ "КДБ №2"                                                                                       </t>
  </si>
  <si>
    <t xml:space="preserve">ГБУЗ "ДГКБ №1" </t>
  </si>
  <si>
    <t xml:space="preserve">ГБУЗ "Ржевский РД"                                                                                  </t>
  </si>
  <si>
    <t xml:space="preserve">ГБУЗ "Ржевская ЦРБ"                                                                                 </t>
  </si>
  <si>
    <t xml:space="preserve">ГБУЗ "Нелидовская ЦРБ"                                                 </t>
  </si>
  <si>
    <t xml:space="preserve">ГБУЗ "Кашинская ЦРБ"                                                                                </t>
  </si>
  <si>
    <t xml:space="preserve">ГБУЗ "Вышневолоцкая ЦРБ"                                                                            </t>
  </si>
  <si>
    <t xml:space="preserve">ГБУЗ "Бежецкая ЦРБ"                                                                                 </t>
  </si>
  <si>
    <t xml:space="preserve">ФБУЗ  ЦМСЧ 141 ФМБА России                                                                          </t>
  </si>
  <si>
    <t xml:space="preserve">ФГБУЗ МСЧ №57 ФМБА России                                                                           </t>
  </si>
  <si>
    <t xml:space="preserve">ГБУЗ "Конаковская ЦРБ"                                                                              </t>
  </si>
  <si>
    <t xml:space="preserve">ГБУЗ "Кимрская ЦРБ"                                                                                 </t>
  </si>
  <si>
    <t xml:space="preserve">ГБУЗ "Калининская ЦРКБ"                                                                             </t>
  </si>
  <si>
    <t xml:space="preserve">ГБУЗ "Осташковская ЦРБ"                                                                             </t>
  </si>
  <si>
    <t xml:space="preserve">ГБУЗ "Торжокская ЦРБ"                                                                               </t>
  </si>
  <si>
    <t xml:space="preserve">ГБУЗ "ОКЛРЦ" </t>
  </si>
  <si>
    <t xml:space="preserve">ГБУЗ "РД №5"                                                                                        </t>
  </si>
  <si>
    <t xml:space="preserve">ГБУЗ "РД №2"                                                                                        </t>
  </si>
  <si>
    <t xml:space="preserve">НУЗ"Отд. клин. больница на ст.Тверь"                                                                </t>
  </si>
  <si>
    <t xml:space="preserve">ФГБУЗ МСЧ №139 ФМБА России                                                                          </t>
  </si>
  <si>
    <t xml:space="preserve">ГБУЗ "ГБ ЗАТО Озерный"                                                                              </t>
  </si>
  <si>
    <t xml:space="preserve">ООО "КДФ"   </t>
  </si>
  <si>
    <t xml:space="preserve">ГБУЗ "Фировская ЦРБ"                                                                                </t>
  </si>
  <si>
    <t xml:space="preserve">ГБУЗ "Спировская ЦРБ"                                                                              </t>
  </si>
  <si>
    <t xml:space="preserve">ГБУЗ "Сонковская ЦРБ"                                                                               </t>
  </si>
  <si>
    <t xml:space="preserve">ГБУЗ "Селижаровская ЦРБ"                                                                            </t>
  </si>
  <si>
    <t xml:space="preserve">ГБУЗ "Сандовская ЦРБ"                                                                               </t>
  </si>
  <si>
    <t xml:space="preserve">ГБУЗ "Рамешковская ЦРБ"                                                                             </t>
  </si>
  <si>
    <t xml:space="preserve">ГБУЗ "Пеновская ЦРБ"                                                                                </t>
  </si>
  <si>
    <t xml:space="preserve">ГБУЗ "Оленинская РБ"                                                                                </t>
  </si>
  <si>
    <t xml:space="preserve">ГБУЗ "Молоковская ЦРБ"                                                                              </t>
  </si>
  <si>
    <t xml:space="preserve">ГБУЗ "Максатихинская ЦРБ"                                                                           </t>
  </si>
  <si>
    <t>ГБУЗ "ЦРБ Лесного района"</t>
  </si>
  <si>
    <t xml:space="preserve">ГБУЗ "Кувшиновская ЦРБ"                                                                             </t>
  </si>
  <si>
    <t xml:space="preserve">ГБУЗ "Краснохолмская ЦРБ"                                                                           </t>
  </si>
  <si>
    <t xml:space="preserve">ГБУЗ "Кесовогорская ЦРБ" </t>
  </si>
  <si>
    <t xml:space="preserve">ГБУЗ "Жарковская ЦРБ"                                                                               </t>
  </si>
  <si>
    <t xml:space="preserve">ГБУЗ "Бельская ЦРБ"                                                                                 </t>
  </si>
  <si>
    <t>ФКУЗ "МСЧ МВД "</t>
  </si>
  <si>
    <t>ГБУЗ "ГКДБ №3"</t>
  </si>
  <si>
    <t>ГБУЗ "Торопецкая ЦРБ"</t>
  </si>
  <si>
    <t>ГБУЗ "Старицкая ЦРБ"</t>
  </si>
  <si>
    <t>ГБУЗ "Лихославльская ЦРБ"</t>
  </si>
  <si>
    <t>ГБУЗ "Калязинская ЦРБ"</t>
  </si>
  <si>
    <t>ГБУЗ "Зубцовская ЦРБ"</t>
  </si>
  <si>
    <t>ГБУЗ "Западнодвинская ЦРБ"</t>
  </si>
  <si>
    <t>ГБУЗ "Весьегонская ЦРБ"</t>
  </si>
  <si>
    <t>ГБУЗ "Бологовская ЦРБ"</t>
  </si>
  <si>
    <t>ГБУЗ "Андреапольская ЦРБ"</t>
  </si>
  <si>
    <t>Наименование МО</t>
  </si>
  <si>
    <t>Подуровень</t>
  </si>
  <si>
    <t>Уровень</t>
  </si>
  <si>
    <t>Коэффициенты уровней и подуровней при оплате КСГ или КПГ 
круглосуточного стационара</t>
  </si>
  <si>
    <t>Территориальной программы ОМС Тверской области</t>
  </si>
  <si>
    <t>к Тарифному соглашению по реализации</t>
  </si>
  <si>
    <t>Приложение № 15</t>
  </si>
  <si>
    <t xml:space="preserve">ГБУЗ "Областной родильный дом" </t>
  </si>
  <si>
    <t>на 2019 год и на плановый период 2020 и 2021 годов</t>
  </si>
  <si>
    <t>от «      » декабря 2018г.</t>
  </si>
  <si>
    <t xml:space="preserve">Предлагаемый коэффициент </t>
  </si>
  <si>
    <t>1,0 / 1,1</t>
  </si>
  <si>
    <t>На начало года</t>
  </si>
  <si>
    <t>На утв.коэф-т</t>
  </si>
  <si>
    <t>ООО "КлиНикаПро"</t>
  </si>
  <si>
    <t>ГАУЗ МО "ДГБ"</t>
  </si>
  <si>
    <t>ГАУЗ МО "КГБ"</t>
  </si>
  <si>
    <t>ООО "Хирургия"</t>
  </si>
  <si>
    <t>новые МО</t>
  </si>
  <si>
    <t xml:space="preserve"> Изменение, %</t>
  </si>
  <si>
    <t>Под
уровень</t>
  </si>
  <si>
    <t xml:space="preserve">Утвержденный коэффициент </t>
  </si>
  <si>
    <t>Коэффициент (проект)</t>
  </si>
  <si>
    <t xml:space="preserve">Коэффициент уровня оказания медицинской помощи </t>
  </si>
  <si>
    <t>Травматологическое отделение ГБУЗ "КБСМП"</t>
  </si>
  <si>
    <t>Отделение абдоминальной хирургии ГБУЗ "КБСМП"</t>
  </si>
  <si>
    <t>от « 28 » декабря 2018г.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</si>
</sst>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6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0" fontId="8" fillId="0" borderId="0"/>
    <xf numFmtId="0" fontId="2" fillId="0" borderId="0"/>
    <xf numFmtId="0" fontId="1" fillId="0" borderId="0"/>
  </cellStyleXfs>
  <cellXfs count="218">
    <xf numFmtId="0" fontId="0" fillId="0" borderId="0" xfId="0"/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3" fillId="2" borderId="7" xfId="0" applyFont="1" applyFill="1" applyBorder="1" applyAlignment="1">
      <alignment horizontal="left" vertical="center"/>
    </xf>
    <xf numFmtId="0" fontId="3" fillId="2" borderId="11" xfId="0" applyFont="1" applyFill="1" applyBorder="1" applyAlignment="1">
      <alignment horizontal="left" vertical="center"/>
    </xf>
    <xf numFmtId="0" fontId="3" fillId="2" borderId="14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vertical="center"/>
    </xf>
    <xf numFmtId="0" fontId="3" fillId="2" borderId="14" xfId="0" applyFont="1" applyFill="1" applyBorder="1" applyAlignment="1">
      <alignment horizontal="left" vertical="center" wrapText="1"/>
    </xf>
    <xf numFmtId="0" fontId="3" fillId="2" borderId="22" xfId="0" applyFont="1" applyFill="1" applyBorder="1" applyAlignment="1">
      <alignment horizontal="left" vertical="center"/>
    </xf>
    <xf numFmtId="0" fontId="5" fillId="0" borderId="24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5" fillId="0" borderId="26" xfId="0" applyFont="1" applyFill="1" applyBorder="1" applyAlignment="1">
      <alignment horizontal="center" vertical="center" wrapText="1"/>
    </xf>
    <xf numFmtId="2" fontId="6" fillId="2" borderId="6" xfId="0" applyNumberFormat="1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left" vertical="center"/>
    </xf>
    <xf numFmtId="0" fontId="3" fillId="2" borderId="23" xfId="0" applyFont="1" applyFill="1" applyBorder="1" applyAlignment="1">
      <alignment horizontal="left" vertical="center"/>
    </xf>
    <xf numFmtId="0" fontId="3" fillId="0" borderId="24" xfId="0" applyFont="1" applyFill="1" applyBorder="1" applyAlignment="1">
      <alignment vertical="center"/>
    </xf>
    <xf numFmtId="0" fontId="4" fillId="0" borderId="24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/>
    </xf>
    <xf numFmtId="2" fontId="6" fillId="2" borderId="16" xfId="0" applyNumberFormat="1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left" vertical="center"/>
    </xf>
    <xf numFmtId="0" fontId="6" fillId="2" borderId="21" xfId="1" applyFont="1" applyFill="1" applyBorder="1" applyAlignment="1">
      <alignment vertical="center" wrapText="1"/>
    </xf>
    <xf numFmtId="0" fontId="5" fillId="0" borderId="17" xfId="0" applyFont="1" applyFill="1" applyBorder="1" applyAlignment="1">
      <alignment horizontal="center" vertical="center" wrapText="1"/>
    </xf>
    <xf numFmtId="2" fontId="6" fillId="2" borderId="18" xfId="0" applyNumberFormat="1" applyFont="1" applyFill="1" applyBorder="1" applyAlignment="1">
      <alignment horizontal="center" vertical="center"/>
    </xf>
    <xf numFmtId="2" fontId="6" fillId="0" borderId="20" xfId="0" applyNumberFormat="1" applyFont="1" applyFill="1" applyBorder="1" applyAlignment="1">
      <alignment horizontal="center" vertical="center"/>
    </xf>
    <xf numFmtId="2" fontId="6" fillId="0" borderId="31" xfId="0" applyNumberFormat="1" applyFont="1" applyFill="1" applyBorder="1" applyAlignment="1">
      <alignment horizontal="center" vertical="center"/>
    </xf>
    <xf numFmtId="2" fontId="6" fillId="0" borderId="5" xfId="0" applyNumberFormat="1" applyFont="1" applyFill="1" applyBorder="1" applyAlignment="1">
      <alignment horizontal="center" vertical="center"/>
    </xf>
    <xf numFmtId="2" fontId="6" fillId="2" borderId="31" xfId="0" applyNumberFormat="1" applyFont="1" applyFill="1" applyBorder="1" applyAlignment="1">
      <alignment horizontal="center" vertical="center"/>
    </xf>
    <xf numFmtId="2" fontId="6" fillId="0" borderId="18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2" fontId="6" fillId="2" borderId="32" xfId="0" applyNumberFormat="1" applyFont="1" applyFill="1" applyBorder="1" applyAlignment="1">
      <alignment horizontal="center" vertical="center"/>
    </xf>
    <xf numFmtId="2" fontId="6" fillId="0" borderId="33" xfId="0" applyNumberFormat="1" applyFont="1" applyFill="1" applyBorder="1" applyAlignment="1">
      <alignment horizontal="center" vertical="center"/>
    </xf>
    <xf numFmtId="2" fontId="6" fillId="2" borderId="33" xfId="0" applyNumberFormat="1" applyFont="1" applyFill="1" applyBorder="1" applyAlignment="1">
      <alignment horizontal="center" vertical="center"/>
    </xf>
    <xf numFmtId="2" fontId="6" fillId="0" borderId="32" xfId="0" applyNumberFormat="1" applyFont="1" applyFill="1" applyBorder="1" applyAlignment="1">
      <alignment horizontal="center" vertical="center"/>
    </xf>
    <xf numFmtId="2" fontId="3" fillId="0" borderId="19" xfId="0" applyNumberFormat="1" applyFont="1" applyFill="1" applyBorder="1" applyAlignment="1">
      <alignment horizontal="center" vertical="center"/>
    </xf>
    <xf numFmtId="2" fontId="3" fillId="0" borderId="31" xfId="0" applyNumberFormat="1" applyFont="1" applyFill="1" applyBorder="1" applyAlignment="1">
      <alignment horizontal="center" vertical="center"/>
    </xf>
    <xf numFmtId="2" fontId="3" fillId="0" borderId="35" xfId="0" applyNumberFormat="1" applyFont="1" applyFill="1" applyBorder="1" applyAlignment="1">
      <alignment horizontal="center" vertical="center"/>
    </xf>
    <xf numFmtId="164" fontId="13" fillId="0" borderId="20" xfId="0" applyNumberFormat="1" applyFont="1" applyFill="1" applyBorder="1" applyAlignment="1">
      <alignment horizontal="center" vertical="center"/>
    </xf>
    <xf numFmtId="164" fontId="13" fillId="0" borderId="19" xfId="0" applyNumberFormat="1" applyFont="1" applyFill="1" applyBorder="1" applyAlignment="1">
      <alignment horizontal="center" vertical="center"/>
    </xf>
    <xf numFmtId="164" fontId="12" fillId="2" borderId="18" xfId="0" applyNumberFormat="1" applyFont="1" applyFill="1" applyBorder="1" applyAlignment="1">
      <alignment horizontal="center" vertical="center"/>
    </xf>
    <xf numFmtId="164" fontId="13" fillId="0" borderId="18" xfId="0" applyNumberFormat="1" applyFont="1" applyFill="1" applyBorder="1" applyAlignment="1">
      <alignment horizontal="center" vertical="center"/>
    </xf>
    <xf numFmtId="164" fontId="13" fillId="0" borderId="31" xfId="0" applyNumberFormat="1" applyFont="1" applyFill="1" applyBorder="1" applyAlignment="1">
      <alignment horizontal="center" vertical="center"/>
    </xf>
    <xf numFmtId="164" fontId="13" fillId="2" borderId="18" xfId="0" applyNumberFormat="1" applyFont="1" applyFill="1" applyBorder="1" applyAlignment="1">
      <alignment horizontal="center" vertical="center"/>
    </xf>
    <xf numFmtId="164" fontId="13" fillId="0" borderId="35" xfId="0" applyNumberFormat="1" applyFont="1" applyFill="1" applyBorder="1" applyAlignment="1">
      <alignment horizontal="center" vertical="center"/>
    </xf>
    <xf numFmtId="164" fontId="12" fillId="0" borderId="20" xfId="0" applyNumberFormat="1" applyFont="1" applyFill="1" applyBorder="1" applyAlignment="1">
      <alignment horizontal="center" vertical="center"/>
    </xf>
    <xf numFmtId="164" fontId="12" fillId="0" borderId="31" xfId="0" applyNumberFormat="1" applyFont="1" applyFill="1" applyBorder="1" applyAlignment="1">
      <alignment horizontal="center" vertical="center"/>
    </xf>
    <xf numFmtId="164" fontId="12" fillId="0" borderId="5" xfId="0" applyNumberFormat="1" applyFont="1" applyFill="1" applyBorder="1" applyAlignment="1">
      <alignment horizontal="center" vertical="center"/>
    </xf>
    <xf numFmtId="164" fontId="12" fillId="2" borderId="31" xfId="0" applyNumberFormat="1" applyFont="1" applyFill="1" applyBorder="1" applyAlignment="1">
      <alignment horizontal="center" vertical="center"/>
    </xf>
    <xf numFmtId="164" fontId="12" fillId="2" borderId="33" xfId="0" applyNumberFormat="1" applyFont="1" applyFill="1" applyBorder="1" applyAlignment="1">
      <alignment horizontal="center" vertical="center"/>
    </xf>
    <xf numFmtId="164" fontId="12" fillId="2" borderId="32" xfId="0" applyNumberFormat="1" applyFont="1" applyFill="1" applyBorder="1" applyAlignment="1">
      <alignment horizontal="center" vertical="center"/>
    </xf>
    <xf numFmtId="164" fontId="12" fillId="0" borderId="33" xfId="0" applyNumberFormat="1" applyFont="1" applyFill="1" applyBorder="1" applyAlignment="1">
      <alignment horizontal="center" vertical="center"/>
    </xf>
    <xf numFmtId="164" fontId="12" fillId="0" borderId="18" xfId="0" applyNumberFormat="1" applyFont="1" applyFill="1" applyBorder="1" applyAlignment="1">
      <alignment horizontal="center" vertical="center"/>
    </xf>
    <xf numFmtId="164" fontId="12" fillId="0" borderId="32" xfId="0" applyNumberFormat="1" applyFont="1" applyFill="1" applyBorder="1" applyAlignment="1">
      <alignment horizontal="center" vertical="center"/>
    </xf>
    <xf numFmtId="164" fontId="12" fillId="0" borderId="9" xfId="0" applyNumberFormat="1" applyFont="1" applyFill="1" applyBorder="1" applyAlignment="1">
      <alignment horizontal="center" vertical="center"/>
    </xf>
    <xf numFmtId="2" fontId="6" fillId="2" borderId="39" xfId="0" applyNumberFormat="1" applyFont="1" applyFill="1" applyBorder="1" applyAlignment="1">
      <alignment horizontal="center" vertical="center"/>
    </xf>
    <xf numFmtId="2" fontId="6" fillId="2" borderId="40" xfId="0" applyNumberFormat="1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 wrapText="1"/>
    </xf>
    <xf numFmtId="2" fontId="6" fillId="0" borderId="23" xfId="0" applyNumberFormat="1" applyFont="1" applyFill="1" applyBorder="1" applyAlignment="1">
      <alignment horizontal="center" vertical="center"/>
    </xf>
    <xf numFmtId="2" fontId="6" fillId="0" borderId="12" xfId="0" applyNumberFormat="1" applyFont="1" applyFill="1" applyBorder="1" applyAlignment="1">
      <alignment horizontal="center" vertical="center"/>
    </xf>
    <xf numFmtId="2" fontId="6" fillId="0" borderId="19" xfId="0" applyNumberFormat="1" applyFont="1" applyFill="1" applyBorder="1" applyAlignment="1">
      <alignment horizontal="center" vertical="center"/>
    </xf>
    <xf numFmtId="164" fontId="12" fillId="0" borderId="39" xfId="0" applyNumberFormat="1" applyFont="1" applyFill="1" applyBorder="1" applyAlignment="1">
      <alignment horizontal="center" vertical="center"/>
    </xf>
    <xf numFmtId="164" fontId="12" fillId="0" borderId="40" xfId="0" applyNumberFormat="1" applyFont="1" applyFill="1" applyBorder="1" applyAlignment="1">
      <alignment horizontal="center" vertical="center"/>
    </xf>
    <xf numFmtId="164" fontId="12" fillId="0" borderId="19" xfId="0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0" fontId="10" fillId="2" borderId="0" xfId="0" applyFont="1" applyFill="1" applyAlignment="1">
      <alignment vertical="center"/>
    </xf>
    <xf numFmtId="0" fontId="5" fillId="2" borderId="2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2" fontId="6" fillId="2" borderId="41" xfId="0" applyNumberFormat="1" applyFont="1" applyFill="1" applyBorder="1" applyAlignment="1">
      <alignment horizontal="center" vertical="center"/>
    </xf>
    <xf numFmtId="2" fontId="6" fillId="2" borderId="42" xfId="0" applyNumberFormat="1" applyFont="1" applyFill="1" applyBorder="1" applyAlignment="1">
      <alignment horizontal="center" vertical="center"/>
    </xf>
    <xf numFmtId="2" fontId="4" fillId="2" borderId="36" xfId="0" applyNumberFormat="1" applyFont="1" applyFill="1" applyBorder="1" applyAlignment="1">
      <alignment horizontal="center" vertical="center"/>
    </xf>
    <xf numFmtId="2" fontId="6" fillId="2" borderId="13" xfId="0" applyNumberFormat="1" applyFont="1" applyFill="1" applyBorder="1" applyAlignment="1">
      <alignment horizontal="center" vertical="center"/>
    </xf>
    <xf numFmtId="2" fontId="6" fillId="2" borderId="1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3" fillId="2" borderId="37" xfId="0" applyFont="1" applyFill="1" applyBorder="1" applyAlignment="1">
      <alignment horizontal="left" vertical="center"/>
    </xf>
    <xf numFmtId="0" fontId="3" fillId="2" borderId="44" xfId="0" applyFont="1" applyFill="1" applyBorder="1" applyAlignment="1">
      <alignment horizontal="left" vertical="center"/>
    </xf>
    <xf numFmtId="0" fontId="3" fillId="2" borderId="45" xfId="0" applyFont="1" applyFill="1" applyBorder="1" applyAlignment="1">
      <alignment horizontal="left" vertical="center"/>
    </xf>
    <xf numFmtId="0" fontId="15" fillId="2" borderId="45" xfId="0" applyFont="1" applyFill="1" applyBorder="1" applyAlignment="1">
      <alignment horizontal="left" vertical="center"/>
    </xf>
    <xf numFmtId="0" fontId="15" fillId="2" borderId="45" xfId="0" applyFont="1" applyFill="1" applyBorder="1" applyAlignment="1">
      <alignment vertical="center"/>
    </xf>
    <xf numFmtId="0" fontId="15" fillId="2" borderId="46" xfId="0" applyFont="1" applyFill="1" applyBorder="1" applyAlignment="1">
      <alignment horizontal="left" vertical="center"/>
    </xf>
    <xf numFmtId="2" fontId="6" fillId="0" borderId="28" xfId="0" applyNumberFormat="1" applyFont="1" applyFill="1" applyBorder="1" applyAlignment="1">
      <alignment horizontal="center" vertical="center"/>
    </xf>
    <xf numFmtId="2" fontId="6" fillId="0" borderId="22" xfId="0" applyNumberFormat="1" applyFont="1" applyFill="1" applyBorder="1" applyAlignment="1">
      <alignment horizontal="center" vertical="center"/>
    </xf>
    <xf numFmtId="2" fontId="6" fillId="0" borderId="21" xfId="0" applyNumberFormat="1" applyFont="1" applyFill="1" applyBorder="1" applyAlignment="1">
      <alignment horizontal="center" vertical="center"/>
    </xf>
    <xf numFmtId="2" fontId="6" fillId="0" borderId="30" xfId="0" applyNumberFormat="1" applyFont="1" applyFill="1" applyBorder="1" applyAlignment="1">
      <alignment horizontal="center" vertical="center"/>
    </xf>
    <xf numFmtId="2" fontId="6" fillId="0" borderId="35" xfId="0" applyNumberFormat="1" applyFont="1" applyFill="1" applyBorder="1" applyAlignment="1">
      <alignment horizontal="center" vertical="center"/>
    </xf>
    <xf numFmtId="164" fontId="12" fillId="0" borderId="35" xfId="0" applyNumberFormat="1" applyFont="1" applyFill="1" applyBorder="1" applyAlignment="1">
      <alignment horizontal="center" vertical="center"/>
    </xf>
    <xf numFmtId="2" fontId="4" fillId="2" borderId="9" xfId="0" applyNumberFormat="1" applyFont="1" applyFill="1" applyBorder="1" applyAlignment="1">
      <alignment horizontal="center" vertical="center"/>
    </xf>
    <xf numFmtId="164" fontId="14" fillId="2" borderId="9" xfId="0" applyNumberFormat="1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4" fillId="2" borderId="34" xfId="0" applyFont="1" applyFill="1" applyBorder="1" applyAlignment="1">
      <alignment horizontal="center" vertical="center"/>
    </xf>
    <xf numFmtId="164" fontId="14" fillId="2" borderId="24" xfId="0" applyNumberFormat="1" applyFont="1" applyFill="1" applyBorder="1" applyAlignment="1">
      <alignment horizontal="center" vertical="center"/>
    </xf>
    <xf numFmtId="164" fontId="14" fillId="2" borderId="34" xfId="0" applyNumberFormat="1" applyFont="1" applyFill="1" applyBorder="1" applyAlignment="1">
      <alignment horizontal="center" vertical="center"/>
    </xf>
    <xf numFmtId="0" fontId="5" fillId="0" borderId="47" xfId="0" applyFont="1" applyFill="1" applyBorder="1" applyAlignment="1">
      <alignment horizontal="center" vertical="center" wrapText="1"/>
    </xf>
    <xf numFmtId="0" fontId="6" fillId="2" borderId="37" xfId="1" applyFont="1" applyFill="1" applyBorder="1" applyAlignment="1">
      <alignment vertical="center" wrapText="1"/>
    </xf>
    <xf numFmtId="2" fontId="6" fillId="2" borderId="20" xfId="0" applyNumberFormat="1" applyFont="1" applyFill="1" applyBorder="1" applyAlignment="1">
      <alignment horizontal="center" vertical="center"/>
    </xf>
    <xf numFmtId="2" fontId="6" fillId="2" borderId="19" xfId="0" applyNumberFormat="1" applyFont="1" applyFill="1" applyBorder="1" applyAlignment="1">
      <alignment horizontal="center" vertical="center"/>
    </xf>
    <xf numFmtId="2" fontId="6" fillId="2" borderId="35" xfId="0" applyNumberFormat="1" applyFont="1" applyFill="1" applyBorder="1" applyAlignment="1">
      <alignment horizontal="center" vertical="center"/>
    </xf>
    <xf numFmtId="2" fontId="3" fillId="0" borderId="28" xfId="0" applyNumberFormat="1" applyFont="1" applyFill="1" applyBorder="1" applyAlignment="1">
      <alignment horizontal="center" vertical="center"/>
    </xf>
    <xf numFmtId="2" fontId="3" fillId="0" borderId="22" xfId="0" applyNumberFormat="1" applyFont="1" applyFill="1" applyBorder="1" applyAlignment="1">
      <alignment horizontal="center" vertical="center"/>
    </xf>
    <xf numFmtId="2" fontId="3" fillId="2" borderId="30" xfId="0" applyNumberFormat="1" applyFont="1" applyFill="1" applyBorder="1" applyAlignment="1">
      <alignment horizontal="center" vertical="center"/>
    </xf>
    <xf numFmtId="164" fontId="12" fillId="2" borderId="28" xfId="0" applyNumberFormat="1" applyFont="1" applyFill="1" applyBorder="1" applyAlignment="1">
      <alignment horizontal="center" vertical="center"/>
    </xf>
    <xf numFmtId="164" fontId="12" fillId="2" borderId="22" xfId="0" applyNumberFormat="1" applyFont="1" applyFill="1" applyBorder="1" applyAlignment="1">
      <alignment horizontal="center" vertical="center"/>
    </xf>
    <xf numFmtId="164" fontId="12" fillId="2" borderId="30" xfId="0" applyNumberFormat="1" applyFont="1" applyFill="1" applyBorder="1" applyAlignment="1">
      <alignment horizontal="center" vertical="center"/>
    </xf>
    <xf numFmtId="2" fontId="3" fillId="0" borderId="21" xfId="0" applyNumberFormat="1" applyFont="1" applyFill="1" applyBorder="1" applyAlignment="1">
      <alignment horizontal="center" vertical="center"/>
    </xf>
    <xf numFmtId="164" fontId="12" fillId="2" borderId="21" xfId="0" applyNumberFormat="1" applyFont="1" applyFill="1" applyBorder="1" applyAlignment="1">
      <alignment horizontal="center" vertical="center"/>
    </xf>
    <xf numFmtId="164" fontId="12" fillId="0" borderId="22" xfId="0" applyNumberFormat="1" applyFont="1" applyFill="1" applyBorder="1" applyAlignment="1">
      <alignment horizontal="center" vertical="center"/>
    </xf>
    <xf numFmtId="164" fontId="12" fillId="0" borderId="21" xfId="0" applyNumberFormat="1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left" vertical="center"/>
    </xf>
    <xf numFmtId="0" fontId="3" fillId="2" borderId="19" xfId="0" applyFont="1" applyFill="1" applyBorder="1" applyAlignment="1">
      <alignment horizontal="left" vertical="center"/>
    </xf>
    <xf numFmtId="0" fontId="15" fillId="2" borderId="19" xfId="0" applyFont="1" applyFill="1" applyBorder="1" applyAlignment="1">
      <alignment horizontal="left" vertical="center"/>
    </xf>
    <xf numFmtId="0" fontId="15" fillId="2" borderId="19" xfId="0" applyFont="1" applyFill="1" applyBorder="1" applyAlignment="1">
      <alignment vertical="center"/>
    </xf>
    <xf numFmtId="0" fontId="15" fillId="2" borderId="35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3" fillId="2" borderId="40" xfId="0" applyFont="1" applyFill="1" applyBorder="1" applyAlignment="1">
      <alignment horizontal="left" vertical="center"/>
    </xf>
    <xf numFmtId="0" fontId="5" fillId="3" borderId="24" xfId="0" applyFont="1" applyFill="1" applyBorder="1" applyAlignment="1">
      <alignment horizontal="center" vertical="center" wrapText="1"/>
    </xf>
    <xf numFmtId="0" fontId="5" fillId="3" borderId="26" xfId="0" applyFont="1" applyFill="1" applyBorder="1" applyAlignment="1">
      <alignment horizontal="center" vertical="center" wrapText="1"/>
    </xf>
    <xf numFmtId="165" fontId="3" fillId="3" borderId="20" xfId="0" applyNumberFormat="1" applyFont="1" applyFill="1" applyBorder="1" applyAlignment="1">
      <alignment horizontal="center" vertical="center"/>
    </xf>
    <xf numFmtId="165" fontId="3" fillId="3" borderId="19" xfId="0" applyNumberFormat="1" applyFont="1" applyFill="1" applyBorder="1" applyAlignment="1">
      <alignment horizontal="center" vertical="center"/>
    </xf>
    <xf numFmtId="165" fontId="3" fillId="3" borderId="18" xfId="0" applyNumberFormat="1" applyFont="1" applyFill="1" applyBorder="1" applyAlignment="1">
      <alignment horizontal="center" vertical="center"/>
    </xf>
    <xf numFmtId="2" fontId="3" fillId="3" borderId="20" xfId="0" applyNumberFormat="1" applyFont="1" applyFill="1" applyBorder="1" applyAlignment="1">
      <alignment horizontal="center" vertical="center"/>
    </xf>
    <xf numFmtId="2" fontId="3" fillId="3" borderId="18" xfId="0" applyNumberFormat="1" applyFont="1" applyFill="1" applyBorder="1" applyAlignment="1">
      <alignment horizontal="center" vertical="center"/>
    </xf>
    <xf numFmtId="2" fontId="6" fillId="3" borderId="20" xfId="0" applyNumberFormat="1" applyFont="1" applyFill="1" applyBorder="1" applyAlignment="1">
      <alignment horizontal="center" vertical="center"/>
    </xf>
    <xf numFmtId="2" fontId="6" fillId="3" borderId="19" xfId="0" applyNumberFormat="1" applyFont="1" applyFill="1" applyBorder="1" applyAlignment="1">
      <alignment horizontal="center" vertical="center"/>
    </xf>
    <xf numFmtId="2" fontId="6" fillId="3" borderId="18" xfId="0" applyNumberFormat="1" applyFont="1" applyFill="1" applyBorder="1" applyAlignment="1">
      <alignment horizontal="center" vertical="center"/>
    </xf>
    <xf numFmtId="2" fontId="6" fillId="3" borderId="33" xfId="0" applyNumberFormat="1" applyFont="1" applyFill="1" applyBorder="1" applyAlignment="1">
      <alignment horizontal="center" vertical="center"/>
    </xf>
    <xf numFmtId="2" fontId="6" fillId="3" borderId="42" xfId="0" applyNumberFormat="1" applyFont="1" applyFill="1" applyBorder="1" applyAlignment="1">
      <alignment horizontal="center" vertical="center"/>
    </xf>
    <xf numFmtId="2" fontId="6" fillId="3" borderId="28" xfId="0" applyNumberFormat="1" applyFont="1" applyFill="1" applyBorder="1" applyAlignment="1">
      <alignment horizontal="center" vertical="center"/>
    </xf>
    <xf numFmtId="2" fontId="6" fillId="3" borderId="22" xfId="0" applyNumberFormat="1" applyFont="1" applyFill="1" applyBorder="1" applyAlignment="1">
      <alignment horizontal="center" vertical="center"/>
    </xf>
    <xf numFmtId="2" fontId="6" fillId="3" borderId="30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2" fontId="6" fillId="3" borderId="13" xfId="0" applyNumberFormat="1" applyFont="1" applyFill="1" applyBorder="1" applyAlignment="1">
      <alignment horizontal="center" vertical="center"/>
    </xf>
    <xf numFmtId="2" fontId="6" fillId="3" borderId="10" xfId="0" applyNumberFormat="1" applyFont="1" applyFill="1" applyBorder="1" applyAlignment="1">
      <alignment horizontal="center" vertical="center"/>
    </xf>
    <xf numFmtId="2" fontId="6" fillId="3" borderId="6" xfId="0" applyNumberFormat="1" applyFont="1" applyFill="1" applyBorder="1" applyAlignment="1">
      <alignment horizontal="center" vertical="center"/>
    </xf>
    <xf numFmtId="2" fontId="6" fillId="3" borderId="16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3" borderId="41" xfId="0" applyFont="1" applyFill="1" applyBorder="1" applyAlignment="1">
      <alignment horizontal="center" vertical="center"/>
    </xf>
    <xf numFmtId="164" fontId="14" fillId="2" borderId="5" xfId="0" applyNumberFormat="1" applyFont="1" applyFill="1" applyBorder="1" applyAlignment="1">
      <alignment horizontal="center" vertical="center"/>
    </xf>
    <xf numFmtId="164" fontId="14" fillId="2" borderId="4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2" fontId="6" fillId="4" borderId="22" xfId="0" applyNumberFormat="1" applyFont="1" applyFill="1" applyBorder="1" applyAlignment="1">
      <alignment horizontal="center" vertical="center"/>
    </xf>
    <xf numFmtId="165" fontId="3" fillId="2" borderId="20" xfId="0" applyNumberFormat="1" applyFont="1" applyFill="1" applyBorder="1" applyAlignment="1">
      <alignment horizontal="center" vertical="center"/>
    </xf>
    <xf numFmtId="165" fontId="3" fillId="2" borderId="19" xfId="0" applyNumberFormat="1" applyFont="1" applyFill="1" applyBorder="1" applyAlignment="1">
      <alignment horizontal="center" vertical="center"/>
    </xf>
    <xf numFmtId="165" fontId="3" fillId="2" borderId="18" xfId="0" applyNumberFormat="1" applyFont="1" applyFill="1" applyBorder="1" applyAlignment="1">
      <alignment horizontal="center" vertical="center"/>
    </xf>
    <xf numFmtId="2" fontId="3" fillId="2" borderId="20" xfId="0" applyNumberFormat="1" applyFont="1" applyFill="1" applyBorder="1" applyAlignment="1">
      <alignment horizontal="center" vertical="center"/>
    </xf>
    <xf numFmtId="2" fontId="3" fillId="2" borderId="18" xfId="0" applyNumberFormat="1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left" vertical="center"/>
    </xf>
    <xf numFmtId="0" fontId="15" fillId="2" borderId="11" xfId="0" applyFont="1" applyFill="1" applyBorder="1" applyAlignment="1">
      <alignment vertical="center"/>
    </xf>
    <xf numFmtId="0" fontId="15" fillId="2" borderId="37" xfId="0" applyFont="1" applyFill="1" applyBorder="1" applyAlignment="1">
      <alignment horizontal="left" vertical="center"/>
    </xf>
    <xf numFmtId="2" fontId="6" fillId="2" borderId="9" xfId="0" applyNumberFormat="1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43" xfId="0" applyFont="1" applyFill="1" applyBorder="1" applyAlignment="1">
      <alignment horizontal="center" vertical="center" wrapText="1"/>
    </xf>
    <xf numFmtId="0" fontId="5" fillId="0" borderId="38" xfId="0" applyFont="1" applyFill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4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5" fillId="2" borderId="43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9" fillId="2" borderId="25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 2" xfId="2"/>
    <cellStyle name="Обычный 3" xfId="3"/>
    <cellStyle name="Обычный 3_ИТОГО 2 полугодие моё_плзад" xfId="1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3"/>
  <sheetViews>
    <sheetView showGridLines="0" showZeros="0" tabSelected="1" view="pageBreakPreview" zoomScale="90" zoomScaleSheetLayoutView="90" workbookViewId="0">
      <pane xSplit="3" ySplit="7" topLeftCell="D38" activePane="bottomRight" state="frozen"/>
      <selection pane="topRight" activeCell="D1" sqref="D1"/>
      <selection pane="bottomLeft" activeCell="A9" sqref="A9"/>
      <selection pane="bottomRight" activeCell="C54" sqref="C54"/>
    </sheetView>
  </sheetViews>
  <sheetFormatPr defaultRowHeight="12.75" customHeight="1"/>
  <cols>
    <col min="1" max="1" width="9.5703125" style="34" customWidth="1"/>
    <col min="2" max="2" width="9.28515625" style="2" customWidth="1"/>
    <col min="3" max="3" width="55.7109375" style="1" customWidth="1"/>
    <col min="4" max="4" width="23.85546875" style="74" customWidth="1"/>
    <col min="5" max="16384" width="9.140625" style="1"/>
  </cols>
  <sheetData>
    <row r="1" spans="1:4" s="12" customFormat="1" ht="24.75" customHeight="1">
      <c r="A1" s="15"/>
      <c r="B1" s="14"/>
      <c r="C1" s="13"/>
      <c r="D1" s="71" t="s">
        <v>74</v>
      </c>
    </row>
    <row r="2" spans="1:4" s="12" customFormat="1" ht="15.75" customHeight="1">
      <c r="A2" s="15"/>
      <c r="B2" s="14"/>
      <c r="C2" s="13"/>
      <c r="D2" s="71" t="s">
        <v>73</v>
      </c>
    </row>
    <row r="3" spans="1:4" s="12" customFormat="1" ht="15.75" customHeight="1">
      <c r="A3" s="15"/>
      <c r="B3" s="14"/>
      <c r="C3" s="13"/>
      <c r="D3" s="71" t="s">
        <v>72</v>
      </c>
    </row>
    <row r="4" spans="1:4" s="12" customFormat="1" ht="15.75" customHeight="1">
      <c r="A4" s="15"/>
      <c r="B4" s="14"/>
      <c r="C4" s="13"/>
      <c r="D4" s="71" t="s">
        <v>76</v>
      </c>
    </row>
    <row r="5" spans="1:4" s="12" customFormat="1" ht="15.75" customHeight="1">
      <c r="A5" s="15"/>
      <c r="B5" s="14"/>
      <c r="C5" s="13"/>
      <c r="D5" s="71" t="s">
        <v>94</v>
      </c>
    </row>
    <row r="6" spans="1:4" s="12" customFormat="1" ht="45.75" customHeight="1" thickBot="1">
      <c r="A6" s="187" t="s">
        <v>71</v>
      </c>
      <c r="B6" s="187"/>
      <c r="C6" s="187"/>
      <c r="D6" s="187"/>
    </row>
    <row r="7" spans="1:4" ht="78.75" customHeight="1" thickBot="1">
      <c r="A7" s="154" t="s">
        <v>70</v>
      </c>
      <c r="B7" s="11" t="s">
        <v>69</v>
      </c>
      <c r="C7" s="106" t="s">
        <v>68</v>
      </c>
      <c r="D7" s="11" t="s">
        <v>91</v>
      </c>
    </row>
    <row r="8" spans="1:4" ht="15.75" customHeight="1">
      <c r="A8" s="188">
        <v>1</v>
      </c>
      <c r="B8" s="191">
        <v>1</v>
      </c>
      <c r="C8" s="5" t="s">
        <v>67</v>
      </c>
      <c r="D8" s="157">
        <v>0.94499999999999995</v>
      </c>
    </row>
    <row r="9" spans="1:4" ht="15.75" customHeight="1">
      <c r="A9" s="189"/>
      <c r="B9" s="192"/>
      <c r="C9" s="4" t="s">
        <v>66</v>
      </c>
      <c r="D9" s="158">
        <v>0.94499999999999995</v>
      </c>
    </row>
    <row r="10" spans="1:4" ht="15.75" customHeight="1">
      <c r="A10" s="189"/>
      <c r="B10" s="192"/>
      <c r="C10" s="4" t="s">
        <v>65</v>
      </c>
      <c r="D10" s="158">
        <v>0.94499999999999995</v>
      </c>
    </row>
    <row r="11" spans="1:4" ht="15.75" customHeight="1">
      <c r="A11" s="189"/>
      <c r="B11" s="192"/>
      <c r="C11" s="4" t="s">
        <v>64</v>
      </c>
      <c r="D11" s="158">
        <v>0.94499999999999995</v>
      </c>
    </row>
    <row r="12" spans="1:4" ht="15.75" customHeight="1">
      <c r="A12" s="189"/>
      <c r="B12" s="192"/>
      <c r="C12" s="4" t="s">
        <v>63</v>
      </c>
      <c r="D12" s="158">
        <v>0.94499999999999995</v>
      </c>
    </row>
    <row r="13" spans="1:4" ht="15.75" customHeight="1">
      <c r="A13" s="189"/>
      <c r="B13" s="192"/>
      <c r="C13" s="4" t="s">
        <v>62</v>
      </c>
      <c r="D13" s="158">
        <v>0.94499999999999995</v>
      </c>
    </row>
    <row r="14" spans="1:4" ht="15.75" customHeight="1">
      <c r="A14" s="189"/>
      <c r="B14" s="192"/>
      <c r="C14" s="4" t="s">
        <v>61</v>
      </c>
      <c r="D14" s="158">
        <v>0.94499999999999995</v>
      </c>
    </row>
    <row r="15" spans="1:4" ht="15.75" customHeight="1">
      <c r="A15" s="189"/>
      <c r="B15" s="192"/>
      <c r="C15" s="4" t="s">
        <v>60</v>
      </c>
      <c r="D15" s="158">
        <v>0.94499999999999995</v>
      </c>
    </row>
    <row r="16" spans="1:4" ht="15.75" customHeight="1">
      <c r="A16" s="189"/>
      <c r="B16" s="192"/>
      <c r="C16" s="4" t="s">
        <v>59</v>
      </c>
      <c r="D16" s="158">
        <v>0.94499999999999995</v>
      </c>
    </row>
    <row r="17" spans="1:4" ht="15.75" customHeight="1">
      <c r="A17" s="189"/>
      <c r="B17" s="192"/>
      <c r="C17" s="4" t="s">
        <v>58</v>
      </c>
      <c r="D17" s="158">
        <v>0.94499999999999995</v>
      </c>
    </row>
    <row r="18" spans="1:4" ht="15.75" customHeight="1">
      <c r="A18" s="189"/>
      <c r="B18" s="192"/>
      <c r="C18" s="4" t="s">
        <v>57</v>
      </c>
      <c r="D18" s="158">
        <v>0.94499999999999995</v>
      </c>
    </row>
    <row r="19" spans="1:4" ht="15.75" customHeight="1">
      <c r="A19" s="189"/>
      <c r="B19" s="192"/>
      <c r="C19" s="4" t="s">
        <v>56</v>
      </c>
      <c r="D19" s="158">
        <v>0.94499999999999995</v>
      </c>
    </row>
    <row r="20" spans="1:4" ht="15.75" customHeight="1">
      <c r="A20" s="189"/>
      <c r="B20" s="192"/>
      <c r="C20" s="4" t="s">
        <v>55</v>
      </c>
      <c r="D20" s="158">
        <v>0.94499999999999995</v>
      </c>
    </row>
    <row r="21" spans="1:4" ht="15.75" customHeight="1">
      <c r="A21" s="189"/>
      <c r="B21" s="192"/>
      <c r="C21" s="4" t="s">
        <v>54</v>
      </c>
      <c r="D21" s="158">
        <v>0.94499999999999995</v>
      </c>
    </row>
    <row r="22" spans="1:4" ht="15.75" customHeight="1">
      <c r="A22" s="189"/>
      <c r="B22" s="192"/>
      <c r="C22" s="4" t="s">
        <v>53</v>
      </c>
      <c r="D22" s="158">
        <v>0.94499999999999995</v>
      </c>
    </row>
    <row r="23" spans="1:4" ht="15.75" customHeight="1">
      <c r="A23" s="189"/>
      <c r="B23" s="192"/>
      <c r="C23" s="4" t="s">
        <v>52</v>
      </c>
      <c r="D23" s="158">
        <v>0.94499999999999995</v>
      </c>
    </row>
    <row r="24" spans="1:4" ht="15.75" customHeight="1">
      <c r="A24" s="189"/>
      <c r="B24" s="192"/>
      <c r="C24" s="4" t="s">
        <v>51</v>
      </c>
      <c r="D24" s="158">
        <v>0.94499999999999995</v>
      </c>
    </row>
    <row r="25" spans="1:4" ht="15.75" customHeight="1">
      <c r="A25" s="189"/>
      <c r="B25" s="192"/>
      <c r="C25" s="4" t="s">
        <v>50</v>
      </c>
      <c r="D25" s="158">
        <v>0.94499999999999995</v>
      </c>
    </row>
    <row r="26" spans="1:4" ht="15.75" customHeight="1">
      <c r="A26" s="189"/>
      <c r="B26" s="192"/>
      <c r="C26" s="4" t="s">
        <v>49</v>
      </c>
      <c r="D26" s="158">
        <v>0.94499999999999995</v>
      </c>
    </row>
    <row r="27" spans="1:4" ht="15.75" customHeight="1">
      <c r="A27" s="189"/>
      <c r="B27" s="192"/>
      <c r="C27" s="4" t="s">
        <v>48</v>
      </c>
      <c r="D27" s="158">
        <v>0.94499999999999995</v>
      </c>
    </row>
    <row r="28" spans="1:4" ht="15.75" customHeight="1">
      <c r="A28" s="189"/>
      <c r="B28" s="192"/>
      <c r="C28" s="4" t="s">
        <v>47</v>
      </c>
      <c r="D28" s="158">
        <v>0.94499999999999995</v>
      </c>
    </row>
    <row r="29" spans="1:4" ht="15.75" customHeight="1">
      <c r="A29" s="189"/>
      <c r="B29" s="192"/>
      <c r="C29" s="4" t="s">
        <v>46</v>
      </c>
      <c r="D29" s="158">
        <v>0.94499999999999995</v>
      </c>
    </row>
    <row r="30" spans="1:4" ht="15.75" customHeight="1">
      <c r="A30" s="189"/>
      <c r="B30" s="192"/>
      <c r="C30" s="4" t="s">
        <v>45</v>
      </c>
      <c r="D30" s="158">
        <v>0.94499999999999995</v>
      </c>
    </row>
    <row r="31" spans="1:4" ht="15.75" customHeight="1">
      <c r="A31" s="189"/>
      <c r="B31" s="192"/>
      <c r="C31" s="4" t="s">
        <v>44</v>
      </c>
      <c r="D31" s="158">
        <v>0.94499999999999995</v>
      </c>
    </row>
    <row r="32" spans="1:4" ht="15.75" customHeight="1">
      <c r="A32" s="189"/>
      <c r="B32" s="192"/>
      <c r="C32" s="4" t="s">
        <v>43</v>
      </c>
      <c r="D32" s="158">
        <v>0.94499999999999995</v>
      </c>
    </row>
    <row r="33" spans="1:4" ht="15.75" customHeight="1">
      <c r="A33" s="189"/>
      <c r="B33" s="192"/>
      <c r="C33" s="4" t="s">
        <v>42</v>
      </c>
      <c r="D33" s="158">
        <v>0.94499999999999995</v>
      </c>
    </row>
    <row r="34" spans="1:4" ht="15.75" customHeight="1">
      <c r="A34" s="189"/>
      <c r="B34" s="192"/>
      <c r="C34" s="4" t="s">
        <v>41</v>
      </c>
      <c r="D34" s="158">
        <v>0.94499999999999995</v>
      </c>
    </row>
    <row r="35" spans="1:4" ht="15.75" customHeight="1" thickBot="1">
      <c r="A35" s="189"/>
      <c r="B35" s="193"/>
      <c r="C35" s="107" t="s">
        <v>40</v>
      </c>
      <c r="D35" s="159">
        <v>0.94499999999999995</v>
      </c>
    </row>
    <row r="36" spans="1:4" ht="15.75" customHeight="1">
      <c r="A36" s="189"/>
      <c r="B36" s="194">
        <v>2</v>
      </c>
      <c r="C36" s="5" t="s">
        <v>39</v>
      </c>
      <c r="D36" s="160">
        <v>1.2</v>
      </c>
    </row>
    <row r="37" spans="1:4" ht="15.75" customHeight="1" thickBot="1">
      <c r="A37" s="189"/>
      <c r="B37" s="195"/>
      <c r="C37" s="3" t="s">
        <v>38</v>
      </c>
      <c r="D37" s="161">
        <v>1.2</v>
      </c>
    </row>
    <row r="38" spans="1:4" s="8" customFormat="1" ht="15.75" customHeight="1" thickBot="1">
      <c r="A38" s="190"/>
      <c r="B38" s="196" t="s">
        <v>0</v>
      </c>
      <c r="C38" s="197"/>
      <c r="D38" s="155">
        <v>0.95</v>
      </c>
    </row>
    <row r="39" spans="1:4" ht="15.75" customHeight="1">
      <c r="A39" s="166">
        <v>2</v>
      </c>
      <c r="B39" s="170">
        <v>1</v>
      </c>
      <c r="C39" s="5" t="s">
        <v>34</v>
      </c>
      <c r="D39" s="108">
        <v>0.95</v>
      </c>
    </row>
    <row r="40" spans="1:4" ht="15.75" customHeight="1">
      <c r="A40" s="167"/>
      <c r="B40" s="171"/>
      <c r="C40" s="4" t="s">
        <v>37</v>
      </c>
      <c r="D40" s="109">
        <v>0.95</v>
      </c>
    </row>
    <row r="41" spans="1:4" ht="15.75" customHeight="1">
      <c r="A41" s="167"/>
      <c r="B41" s="171"/>
      <c r="C41" s="4" t="s">
        <v>36</v>
      </c>
      <c r="D41" s="109">
        <v>0.95</v>
      </c>
    </row>
    <row r="42" spans="1:4" ht="15.75" customHeight="1" thickBot="1">
      <c r="A42" s="167"/>
      <c r="B42" s="172"/>
      <c r="C42" s="3" t="s">
        <v>35</v>
      </c>
      <c r="D42" s="28">
        <v>0.95</v>
      </c>
    </row>
    <row r="43" spans="1:4" ht="15.75" customHeight="1">
      <c r="A43" s="167"/>
      <c r="B43" s="170">
        <v>2</v>
      </c>
      <c r="C43" s="20" t="s">
        <v>33</v>
      </c>
      <c r="D43" s="32">
        <v>0.97</v>
      </c>
    </row>
    <row r="44" spans="1:4" ht="15.75" customHeight="1">
      <c r="A44" s="167"/>
      <c r="B44" s="171"/>
      <c r="C44" s="4" t="s">
        <v>32</v>
      </c>
      <c r="D44" s="32">
        <v>0.97</v>
      </c>
    </row>
    <row r="45" spans="1:4" ht="15.75" customHeight="1">
      <c r="A45" s="167"/>
      <c r="B45" s="171"/>
      <c r="C45" s="4" t="s">
        <v>31</v>
      </c>
      <c r="D45" s="32">
        <v>0.97</v>
      </c>
    </row>
    <row r="46" spans="1:4" ht="15.75" customHeight="1">
      <c r="A46" s="167"/>
      <c r="B46" s="171"/>
      <c r="C46" s="4" t="s">
        <v>30</v>
      </c>
      <c r="D46" s="32">
        <v>0.97</v>
      </c>
    </row>
    <row r="47" spans="1:4" ht="15.75" customHeight="1">
      <c r="A47" s="167"/>
      <c r="B47" s="171"/>
      <c r="C47" s="4" t="s">
        <v>29</v>
      </c>
      <c r="D47" s="32">
        <v>0.97</v>
      </c>
    </row>
    <row r="48" spans="1:4" ht="15.75" customHeight="1">
      <c r="A48" s="167"/>
      <c r="B48" s="171"/>
      <c r="C48" s="4" t="s">
        <v>28</v>
      </c>
      <c r="D48" s="32">
        <v>0.97</v>
      </c>
    </row>
    <row r="49" spans="1:4" ht="15.75" customHeight="1" thickBot="1">
      <c r="A49" s="167"/>
      <c r="B49" s="171"/>
      <c r="C49" s="88" t="s">
        <v>27</v>
      </c>
      <c r="D49" s="165">
        <v>0.97</v>
      </c>
    </row>
    <row r="50" spans="1:4" ht="15.75" customHeight="1">
      <c r="A50" s="168"/>
      <c r="B50" s="179">
        <v>3</v>
      </c>
      <c r="C50" s="5" t="s">
        <v>21</v>
      </c>
      <c r="D50" s="108">
        <v>1</v>
      </c>
    </row>
    <row r="51" spans="1:4" ht="15.75" customHeight="1">
      <c r="A51" s="168"/>
      <c r="B51" s="180"/>
      <c r="C51" s="4" t="s">
        <v>75</v>
      </c>
      <c r="D51" s="109">
        <v>1</v>
      </c>
    </row>
    <row r="52" spans="1:4" ht="15.75" customHeight="1">
      <c r="A52" s="168"/>
      <c r="B52" s="180"/>
      <c r="C52" s="162" t="s">
        <v>82</v>
      </c>
      <c r="D52" s="109">
        <v>1</v>
      </c>
    </row>
    <row r="53" spans="1:4" ht="15.75" customHeight="1">
      <c r="A53" s="168"/>
      <c r="B53" s="180"/>
      <c r="C53" s="163" t="s">
        <v>85</v>
      </c>
      <c r="D53" s="109">
        <v>1</v>
      </c>
    </row>
    <row r="54" spans="1:4" ht="15.75" customHeight="1" thickBot="1">
      <c r="A54" s="168"/>
      <c r="B54" s="181"/>
      <c r="C54" s="164" t="s">
        <v>84</v>
      </c>
      <c r="D54" s="110">
        <v>1</v>
      </c>
    </row>
    <row r="55" spans="1:4" ht="15.75" customHeight="1">
      <c r="A55" s="168"/>
      <c r="B55" s="182">
        <v>4</v>
      </c>
      <c r="C55" s="25" t="s">
        <v>26</v>
      </c>
      <c r="D55" s="108">
        <v>1.05</v>
      </c>
    </row>
    <row r="56" spans="1:4" ht="15.75" customHeight="1">
      <c r="A56" s="168"/>
      <c r="B56" s="183"/>
      <c r="C56" s="10" t="s">
        <v>25</v>
      </c>
      <c r="D56" s="109">
        <v>1.05</v>
      </c>
    </row>
    <row r="57" spans="1:4" ht="15.75" customHeight="1">
      <c r="A57" s="168"/>
      <c r="B57" s="183"/>
      <c r="C57" s="10" t="s">
        <v>24</v>
      </c>
      <c r="D57" s="109">
        <v>1.05</v>
      </c>
    </row>
    <row r="58" spans="1:4" ht="15.75" customHeight="1">
      <c r="A58" s="168"/>
      <c r="B58" s="183"/>
      <c r="C58" s="10" t="s">
        <v>23</v>
      </c>
      <c r="D58" s="109">
        <v>1.05</v>
      </c>
    </row>
    <row r="59" spans="1:4" ht="15.75" customHeight="1">
      <c r="A59" s="168"/>
      <c r="B59" s="183"/>
      <c r="C59" s="10" t="s">
        <v>22</v>
      </c>
      <c r="D59" s="109">
        <v>1.05</v>
      </c>
    </row>
    <row r="60" spans="1:4" ht="15.75" customHeight="1">
      <c r="A60" s="168"/>
      <c r="B60" s="183"/>
      <c r="C60" s="10" t="s">
        <v>14</v>
      </c>
      <c r="D60" s="109">
        <v>1.05</v>
      </c>
    </row>
    <row r="61" spans="1:4" ht="15.75" customHeight="1">
      <c r="A61" s="168"/>
      <c r="B61" s="183"/>
      <c r="C61" s="10" t="s">
        <v>20</v>
      </c>
      <c r="D61" s="109">
        <v>1.05</v>
      </c>
    </row>
    <row r="62" spans="1:4" ht="15.75" customHeight="1">
      <c r="A62" s="168"/>
      <c r="B62" s="183"/>
      <c r="C62" s="10" t="s">
        <v>19</v>
      </c>
      <c r="D62" s="109">
        <v>1.05</v>
      </c>
    </row>
    <row r="63" spans="1:4" ht="15.75" customHeight="1">
      <c r="A63" s="168"/>
      <c r="B63" s="183"/>
      <c r="C63" s="10" t="s">
        <v>18</v>
      </c>
      <c r="D63" s="109">
        <v>1.05</v>
      </c>
    </row>
    <row r="64" spans="1:4" ht="15.75" customHeight="1">
      <c r="A64" s="168"/>
      <c r="B64" s="183"/>
      <c r="C64" s="10" t="s">
        <v>17</v>
      </c>
      <c r="D64" s="109">
        <v>1.05</v>
      </c>
    </row>
    <row r="65" spans="1:4" ht="15.75" customHeight="1">
      <c r="A65" s="168"/>
      <c r="B65" s="183"/>
      <c r="C65" s="10" t="s">
        <v>16</v>
      </c>
      <c r="D65" s="109">
        <v>1.05</v>
      </c>
    </row>
    <row r="66" spans="1:4" ht="15.75" customHeight="1" thickBot="1">
      <c r="A66" s="168"/>
      <c r="B66" s="184"/>
      <c r="C66" s="19" t="s">
        <v>15</v>
      </c>
      <c r="D66" s="28">
        <v>1.05</v>
      </c>
    </row>
    <row r="67" spans="1:4" s="8" customFormat="1" ht="15.75" customHeight="1" thickBot="1">
      <c r="A67" s="169"/>
      <c r="B67" s="185" t="s">
        <v>0</v>
      </c>
      <c r="C67" s="186"/>
      <c r="D67" s="100">
        <v>1.02</v>
      </c>
    </row>
    <row r="68" spans="1:4" s="8" customFormat="1" ht="15.75">
      <c r="A68" s="166">
        <v>3</v>
      </c>
      <c r="B68" s="170">
        <v>1</v>
      </c>
      <c r="C68" s="9" t="s">
        <v>13</v>
      </c>
      <c r="D68" s="108">
        <v>1.1000000000000001</v>
      </c>
    </row>
    <row r="69" spans="1:4" s="8" customFormat="1" ht="15.75">
      <c r="A69" s="167"/>
      <c r="B69" s="171"/>
      <c r="C69" s="7" t="s">
        <v>12</v>
      </c>
      <c r="D69" s="109">
        <v>1.1000000000000001</v>
      </c>
    </row>
    <row r="70" spans="1:4" s="8" customFormat="1" ht="15.75">
      <c r="A70" s="167"/>
      <c r="B70" s="171"/>
      <c r="C70" s="7" t="s">
        <v>11</v>
      </c>
      <c r="D70" s="109">
        <v>1.1000000000000001</v>
      </c>
    </row>
    <row r="71" spans="1:4" s="8" customFormat="1" ht="15.75" customHeight="1">
      <c r="A71" s="167"/>
      <c r="B71" s="171"/>
      <c r="C71" s="4" t="s">
        <v>10</v>
      </c>
      <c r="D71" s="109">
        <v>1.1000000000000001</v>
      </c>
    </row>
    <row r="72" spans="1:4" s="8" customFormat="1" ht="15.75" customHeight="1">
      <c r="A72" s="167"/>
      <c r="B72" s="171"/>
      <c r="C72" s="4" t="s">
        <v>9</v>
      </c>
      <c r="D72" s="109">
        <v>1.1000000000000001</v>
      </c>
    </row>
    <row r="73" spans="1:4" s="8" customFormat="1" ht="15.75" customHeight="1">
      <c r="A73" s="167"/>
      <c r="B73" s="171"/>
      <c r="C73" s="4" t="s">
        <v>93</v>
      </c>
      <c r="D73" s="109">
        <v>1.1000000000000001</v>
      </c>
    </row>
    <row r="74" spans="1:4" s="8" customFormat="1" ht="15.75" customHeight="1">
      <c r="A74" s="167"/>
      <c r="B74" s="171"/>
      <c r="C74" s="4" t="s">
        <v>92</v>
      </c>
      <c r="D74" s="109">
        <v>1.1000000000000001</v>
      </c>
    </row>
    <row r="75" spans="1:4" s="8" customFormat="1" ht="15.75" customHeight="1">
      <c r="A75" s="167"/>
      <c r="B75" s="171"/>
      <c r="C75" s="4" t="s">
        <v>8</v>
      </c>
      <c r="D75" s="109">
        <v>1.1000000000000001</v>
      </c>
    </row>
    <row r="76" spans="1:4" ht="15.75" customHeight="1">
      <c r="A76" s="167"/>
      <c r="B76" s="171"/>
      <c r="C76" s="4" t="s">
        <v>7</v>
      </c>
      <c r="D76" s="109">
        <v>1.1000000000000001</v>
      </c>
    </row>
    <row r="77" spans="1:4" ht="15.75">
      <c r="A77" s="167"/>
      <c r="B77" s="171"/>
      <c r="C77" s="7" t="s">
        <v>6</v>
      </c>
      <c r="D77" s="109">
        <v>1.1000000000000001</v>
      </c>
    </row>
    <row r="78" spans="1:4" ht="16.5" thickBot="1">
      <c r="A78" s="167"/>
      <c r="B78" s="172"/>
      <c r="C78" s="6" t="s">
        <v>5</v>
      </c>
      <c r="D78" s="28">
        <v>1.1000000000000001</v>
      </c>
    </row>
    <row r="79" spans="1:4" ht="15.75">
      <c r="A79" s="168"/>
      <c r="B79" s="175">
        <v>2</v>
      </c>
      <c r="C79" s="20" t="s">
        <v>2</v>
      </c>
      <c r="D79" s="32">
        <v>1.35</v>
      </c>
    </row>
    <row r="80" spans="1:4" ht="16.5" thickBot="1">
      <c r="A80" s="168"/>
      <c r="B80" s="176"/>
      <c r="C80" s="3" t="s">
        <v>1</v>
      </c>
      <c r="D80" s="28">
        <v>1.35</v>
      </c>
    </row>
    <row r="81" spans="1:4" ht="15.75">
      <c r="A81" s="168"/>
      <c r="B81" s="173">
        <v>3</v>
      </c>
      <c r="C81" s="5" t="s">
        <v>4</v>
      </c>
      <c r="D81" s="32">
        <v>1.4</v>
      </c>
    </row>
    <row r="82" spans="1:4" ht="16.5" thickBot="1">
      <c r="A82" s="168"/>
      <c r="B82" s="174"/>
      <c r="C82" s="3" t="s">
        <v>3</v>
      </c>
      <c r="D82" s="28">
        <v>1.4</v>
      </c>
    </row>
    <row r="83" spans="1:4" ht="15.75" customHeight="1" thickBot="1">
      <c r="A83" s="169"/>
      <c r="B83" s="177" t="s">
        <v>0</v>
      </c>
      <c r="C83" s="178"/>
      <c r="D83" s="102">
        <v>1.19</v>
      </c>
    </row>
  </sheetData>
  <mergeCells count="16">
    <mergeCell ref="A6:D6"/>
    <mergeCell ref="A8:A38"/>
    <mergeCell ref="B8:B35"/>
    <mergeCell ref="B36:B37"/>
    <mergeCell ref="B38:C38"/>
    <mergeCell ref="A39:A67"/>
    <mergeCell ref="B39:B42"/>
    <mergeCell ref="B43:B49"/>
    <mergeCell ref="B50:B54"/>
    <mergeCell ref="B55:B66"/>
    <mergeCell ref="B67:C67"/>
    <mergeCell ref="A68:A83"/>
    <mergeCell ref="B68:B78"/>
    <mergeCell ref="B81:B82"/>
    <mergeCell ref="B79:B80"/>
    <mergeCell ref="B83:C83"/>
  </mergeCells>
  <pageMargins left="0.78740157480314965" right="0.15748031496062992" top="0.39370078740157483" bottom="0.19685039370078741" header="0.51181102362204722" footer="0.19685039370078741"/>
  <pageSetup paperSize="9" scale="85" fitToHeight="2" orientation="portrait" r:id="rId1"/>
  <headerFooter alignWithMargins="0"/>
  <rowBreaks count="1" manualBreakCount="1">
    <brk id="38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87"/>
  <sheetViews>
    <sheetView showGridLines="0" showZeros="0" view="pageBreakPreview" zoomScale="90" zoomScaleSheetLayoutView="90" workbookViewId="0">
      <pane xSplit="3" ySplit="8" topLeftCell="D56" activePane="bottomRight" state="frozen"/>
      <selection pane="topRight" activeCell="D1" sqref="D1"/>
      <selection pane="bottomLeft" activeCell="A9" sqref="A9"/>
      <selection pane="bottomRight" activeCell="F1" sqref="F1:F5"/>
    </sheetView>
  </sheetViews>
  <sheetFormatPr defaultRowHeight="12.75" customHeight="1"/>
  <cols>
    <col min="1" max="1" width="9.5703125" style="34" customWidth="1"/>
    <col min="2" max="2" width="9.28515625" style="2" customWidth="1"/>
    <col min="3" max="3" width="37.28515625" style="1" customWidth="1"/>
    <col min="4" max="4" width="9.7109375" style="1" customWidth="1"/>
    <col min="5" max="5" width="10" style="1" customWidth="1"/>
    <col min="6" max="6" width="15.42578125" style="1" customWidth="1"/>
    <col min="7" max="7" width="9.140625" style="1" customWidth="1"/>
    <col min="8" max="8" width="11.140625" style="1" customWidth="1"/>
    <col min="9" max="16384" width="9.140625" style="1"/>
  </cols>
  <sheetData>
    <row r="1" spans="1:8" s="12" customFormat="1" ht="24.75" customHeight="1">
      <c r="A1" s="15"/>
      <c r="B1" s="14"/>
      <c r="C1" s="13"/>
      <c r="D1" s="16"/>
      <c r="F1" s="16" t="s">
        <v>74</v>
      </c>
    </row>
    <row r="2" spans="1:8" s="12" customFormat="1" ht="15.75" customHeight="1">
      <c r="A2" s="15"/>
      <c r="B2" s="14"/>
      <c r="C2" s="13"/>
      <c r="E2" s="16"/>
      <c r="F2" s="16" t="s">
        <v>73</v>
      </c>
    </row>
    <row r="3" spans="1:8" s="12" customFormat="1" ht="15.75" customHeight="1">
      <c r="A3" s="15"/>
      <c r="B3" s="14"/>
      <c r="C3" s="13"/>
      <c r="E3" s="16"/>
      <c r="F3" s="16" t="s">
        <v>72</v>
      </c>
    </row>
    <row r="4" spans="1:8" s="12" customFormat="1" ht="15.75" customHeight="1">
      <c r="A4" s="15"/>
      <c r="B4" s="14"/>
      <c r="C4" s="13"/>
      <c r="E4" s="16"/>
      <c r="F4" s="16" t="s">
        <v>76</v>
      </c>
    </row>
    <row r="5" spans="1:8" s="12" customFormat="1" ht="15.75" customHeight="1">
      <c r="A5" s="15"/>
      <c r="B5" s="14"/>
      <c r="C5" s="13"/>
      <c r="E5" s="16"/>
      <c r="F5" s="16" t="s">
        <v>77</v>
      </c>
    </row>
    <row r="6" spans="1:8" s="12" customFormat="1" ht="45.75" customHeight="1" thickBot="1">
      <c r="A6" s="187" t="s">
        <v>71</v>
      </c>
      <c r="B6" s="187"/>
      <c r="C6" s="187"/>
      <c r="D6" s="187"/>
      <c r="E6" s="187"/>
      <c r="F6" s="187"/>
      <c r="G6" s="187"/>
      <c r="H6" s="187"/>
    </row>
    <row r="7" spans="1:8" ht="21.75" customHeight="1" thickBot="1">
      <c r="A7" s="23"/>
      <c r="B7" s="22"/>
      <c r="C7" s="21"/>
      <c r="D7" s="198">
        <v>2018</v>
      </c>
      <c r="E7" s="199"/>
      <c r="F7" s="129">
        <v>2019</v>
      </c>
      <c r="G7" s="200" t="s">
        <v>87</v>
      </c>
      <c r="H7" s="201"/>
    </row>
    <row r="8" spans="1:8" ht="78.75" customHeight="1" thickBot="1">
      <c r="A8" s="126" t="s">
        <v>70</v>
      </c>
      <c r="B8" s="11" t="s">
        <v>69</v>
      </c>
      <c r="C8" s="106" t="s">
        <v>68</v>
      </c>
      <c r="D8" s="61" t="s">
        <v>89</v>
      </c>
      <c r="E8" s="27" t="s">
        <v>80</v>
      </c>
      <c r="F8" s="130" t="s">
        <v>90</v>
      </c>
      <c r="G8" s="17" t="s">
        <v>80</v>
      </c>
      <c r="H8" s="17" t="s">
        <v>81</v>
      </c>
    </row>
    <row r="9" spans="1:8" ht="15.75" customHeight="1">
      <c r="A9" s="188">
        <v>1</v>
      </c>
      <c r="B9" s="191">
        <v>1</v>
      </c>
      <c r="C9" s="5" t="s">
        <v>67</v>
      </c>
      <c r="D9" s="108">
        <v>0.98</v>
      </c>
      <c r="E9" s="111">
        <v>0.92</v>
      </c>
      <c r="F9" s="131">
        <v>0.94499999999999995</v>
      </c>
      <c r="G9" s="114">
        <f>(F9/E9-1)*100</f>
        <v>2.7173913043478271</v>
      </c>
      <c r="H9" s="42">
        <f>F9/D9*100-100</f>
        <v>-3.5714285714285694</v>
      </c>
    </row>
    <row r="10" spans="1:8" ht="15.75" customHeight="1">
      <c r="A10" s="189"/>
      <c r="B10" s="192"/>
      <c r="C10" s="4" t="s">
        <v>66</v>
      </c>
      <c r="D10" s="109">
        <v>0.98</v>
      </c>
      <c r="E10" s="112">
        <v>0.92</v>
      </c>
      <c r="F10" s="132">
        <v>0.94499999999999995</v>
      </c>
      <c r="G10" s="115">
        <f>(F10/E10-1)*100</f>
        <v>2.7173913043478271</v>
      </c>
      <c r="H10" s="43">
        <f t="shared" ref="H10:H75" si="0">F10/D10*100-100</f>
        <v>-3.5714285714285694</v>
      </c>
    </row>
    <row r="11" spans="1:8" ht="15.75" customHeight="1">
      <c r="A11" s="189"/>
      <c r="B11" s="192"/>
      <c r="C11" s="4" t="s">
        <v>65</v>
      </c>
      <c r="D11" s="109">
        <v>0.98</v>
      </c>
      <c r="E11" s="112">
        <v>0.92</v>
      </c>
      <c r="F11" s="132">
        <v>0.94499999999999995</v>
      </c>
      <c r="G11" s="115">
        <f t="shared" ref="G11:G74" si="1">(F11/E11-1)*100</f>
        <v>2.7173913043478271</v>
      </c>
      <c r="H11" s="43">
        <f t="shared" si="0"/>
        <v>-3.5714285714285694</v>
      </c>
    </row>
    <row r="12" spans="1:8" ht="15.75" customHeight="1">
      <c r="A12" s="189"/>
      <c r="B12" s="192"/>
      <c r="C12" s="4" t="s">
        <v>64</v>
      </c>
      <c r="D12" s="109">
        <v>0.98</v>
      </c>
      <c r="E12" s="112">
        <v>0.92</v>
      </c>
      <c r="F12" s="132">
        <v>0.94499999999999995</v>
      </c>
      <c r="G12" s="115">
        <f t="shared" si="1"/>
        <v>2.7173913043478271</v>
      </c>
      <c r="H12" s="43">
        <f t="shared" si="0"/>
        <v>-3.5714285714285694</v>
      </c>
    </row>
    <row r="13" spans="1:8" ht="15.75" customHeight="1">
      <c r="A13" s="189"/>
      <c r="B13" s="192"/>
      <c r="C13" s="4" t="s">
        <v>63</v>
      </c>
      <c r="D13" s="109">
        <v>0.98</v>
      </c>
      <c r="E13" s="112">
        <v>0.92</v>
      </c>
      <c r="F13" s="132">
        <v>0.94499999999999995</v>
      </c>
      <c r="G13" s="115">
        <f t="shared" si="1"/>
        <v>2.7173913043478271</v>
      </c>
      <c r="H13" s="43">
        <f t="shared" si="0"/>
        <v>-3.5714285714285694</v>
      </c>
    </row>
    <row r="14" spans="1:8" ht="15.75" customHeight="1">
      <c r="A14" s="189"/>
      <c r="B14" s="192"/>
      <c r="C14" s="4" t="s">
        <v>62</v>
      </c>
      <c r="D14" s="109">
        <v>0.98</v>
      </c>
      <c r="E14" s="112">
        <v>0.92</v>
      </c>
      <c r="F14" s="132">
        <v>0.94499999999999995</v>
      </c>
      <c r="G14" s="115">
        <f t="shared" si="1"/>
        <v>2.7173913043478271</v>
      </c>
      <c r="H14" s="43">
        <f t="shared" si="0"/>
        <v>-3.5714285714285694</v>
      </c>
    </row>
    <row r="15" spans="1:8" ht="15.75" customHeight="1">
      <c r="A15" s="189"/>
      <c r="B15" s="192"/>
      <c r="C15" s="4" t="s">
        <v>61</v>
      </c>
      <c r="D15" s="109">
        <v>0.98</v>
      </c>
      <c r="E15" s="112">
        <v>0.92</v>
      </c>
      <c r="F15" s="132">
        <v>0.94499999999999995</v>
      </c>
      <c r="G15" s="115">
        <f t="shared" si="1"/>
        <v>2.7173913043478271</v>
      </c>
      <c r="H15" s="43">
        <f t="shared" si="0"/>
        <v>-3.5714285714285694</v>
      </c>
    </row>
    <row r="16" spans="1:8" ht="15.75" customHeight="1">
      <c r="A16" s="189"/>
      <c r="B16" s="192"/>
      <c r="C16" s="4" t="s">
        <v>60</v>
      </c>
      <c r="D16" s="109">
        <v>0.98</v>
      </c>
      <c r="E16" s="112">
        <v>0.92</v>
      </c>
      <c r="F16" s="132">
        <v>0.94499999999999995</v>
      </c>
      <c r="G16" s="115">
        <f t="shared" si="1"/>
        <v>2.7173913043478271</v>
      </c>
      <c r="H16" s="43">
        <f t="shared" si="0"/>
        <v>-3.5714285714285694</v>
      </c>
    </row>
    <row r="17" spans="1:8" ht="15.75" customHeight="1">
      <c r="A17" s="189"/>
      <c r="B17" s="192"/>
      <c r="C17" s="4" t="s">
        <v>59</v>
      </c>
      <c r="D17" s="109">
        <v>0.98</v>
      </c>
      <c r="E17" s="112">
        <v>0.92</v>
      </c>
      <c r="F17" s="132">
        <v>0.94499999999999995</v>
      </c>
      <c r="G17" s="115">
        <f t="shared" si="1"/>
        <v>2.7173913043478271</v>
      </c>
      <c r="H17" s="43">
        <f t="shared" si="0"/>
        <v>-3.5714285714285694</v>
      </c>
    </row>
    <row r="18" spans="1:8" ht="15.75" customHeight="1">
      <c r="A18" s="189"/>
      <c r="B18" s="192"/>
      <c r="C18" s="4" t="s">
        <v>58</v>
      </c>
      <c r="D18" s="109">
        <v>0.98</v>
      </c>
      <c r="E18" s="112">
        <v>0.92</v>
      </c>
      <c r="F18" s="132">
        <v>0.94499999999999995</v>
      </c>
      <c r="G18" s="115">
        <f t="shared" si="1"/>
        <v>2.7173913043478271</v>
      </c>
      <c r="H18" s="43">
        <f t="shared" si="0"/>
        <v>-3.5714285714285694</v>
      </c>
    </row>
    <row r="19" spans="1:8" ht="15.75" customHeight="1">
      <c r="A19" s="189"/>
      <c r="B19" s="192"/>
      <c r="C19" s="4" t="s">
        <v>57</v>
      </c>
      <c r="D19" s="109">
        <v>0.98</v>
      </c>
      <c r="E19" s="112">
        <v>0.92</v>
      </c>
      <c r="F19" s="132">
        <v>0.94499999999999995</v>
      </c>
      <c r="G19" s="115">
        <f t="shared" si="1"/>
        <v>2.7173913043478271</v>
      </c>
      <c r="H19" s="43">
        <f t="shared" si="0"/>
        <v>-3.5714285714285694</v>
      </c>
    </row>
    <row r="20" spans="1:8" ht="15.75" customHeight="1">
      <c r="A20" s="189"/>
      <c r="B20" s="192"/>
      <c r="C20" s="4" t="s">
        <v>56</v>
      </c>
      <c r="D20" s="109">
        <v>1</v>
      </c>
      <c r="E20" s="112">
        <v>1</v>
      </c>
      <c r="F20" s="132">
        <v>0.94499999999999995</v>
      </c>
      <c r="G20" s="115">
        <f t="shared" si="1"/>
        <v>-5.5000000000000053</v>
      </c>
      <c r="H20" s="43">
        <f t="shared" si="0"/>
        <v>-5.5</v>
      </c>
    </row>
    <row r="21" spans="1:8" ht="15.75" customHeight="1">
      <c r="A21" s="189"/>
      <c r="B21" s="192"/>
      <c r="C21" s="4" t="s">
        <v>55</v>
      </c>
      <c r="D21" s="109">
        <v>1</v>
      </c>
      <c r="E21" s="112">
        <v>1</v>
      </c>
      <c r="F21" s="132">
        <v>0.94499999999999995</v>
      </c>
      <c r="G21" s="115">
        <f t="shared" si="1"/>
        <v>-5.5000000000000053</v>
      </c>
      <c r="H21" s="43">
        <f t="shared" si="0"/>
        <v>-5.5</v>
      </c>
    </row>
    <row r="22" spans="1:8" ht="15.75" customHeight="1">
      <c r="A22" s="189"/>
      <c r="B22" s="192"/>
      <c r="C22" s="4" t="s">
        <v>54</v>
      </c>
      <c r="D22" s="109">
        <v>1</v>
      </c>
      <c r="E22" s="112">
        <v>1</v>
      </c>
      <c r="F22" s="132">
        <v>0.94499999999999995</v>
      </c>
      <c r="G22" s="115">
        <f t="shared" si="1"/>
        <v>-5.5000000000000053</v>
      </c>
      <c r="H22" s="43">
        <f t="shared" si="0"/>
        <v>-5.5</v>
      </c>
    </row>
    <row r="23" spans="1:8" ht="15.75" customHeight="1">
      <c r="A23" s="189"/>
      <c r="B23" s="192"/>
      <c r="C23" s="4" t="s">
        <v>53</v>
      </c>
      <c r="D23" s="109">
        <v>1</v>
      </c>
      <c r="E23" s="112">
        <v>1</v>
      </c>
      <c r="F23" s="132">
        <v>0.94499999999999995</v>
      </c>
      <c r="G23" s="115">
        <f t="shared" si="1"/>
        <v>-5.5000000000000053</v>
      </c>
      <c r="H23" s="43">
        <f t="shared" si="0"/>
        <v>-5.5</v>
      </c>
    </row>
    <row r="24" spans="1:8" ht="15.75" customHeight="1">
      <c r="A24" s="189"/>
      <c r="B24" s="192"/>
      <c r="C24" s="4" t="s">
        <v>52</v>
      </c>
      <c r="D24" s="109">
        <v>1</v>
      </c>
      <c r="E24" s="112">
        <v>1</v>
      </c>
      <c r="F24" s="132">
        <v>0.94499999999999995</v>
      </c>
      <c r="G24" s="115">
        <f t="shared" si="1"/>
        <v>-5.5000000000000053</v>
      </c>
      <c r="H24" s="43">
        <f t="shared" si="0"/>
        <v>-5.5</v>
      </c>
    </row>
    <row r="25" spans="1:8" ht="15.75" customHeight="1">
      <c r="A25" s="189"/>
      <c r="B25" s="192"/>
      <c r="C25" s="4" t="s">
        <v>51</v>
      </c>
      <c r="D25" s="109">
        <v>1</v>
      </c>
      <c r="E25" s="112">
        <v>1</v>
      </c>
      <c r="F25" s="132">
        <v>0.94499999999999995</v>
      </c>
      <c r="G25" s="115">
        <f t="shared" si="1"/>
        <v>-5.5000000000000053</v>
      </c>
      <c r="H25" s="43">
        <f t="shared" si="0"/>
        <v>-5.5</v>
      </c>
    </row>
    <row r="26" spans="1:8" ht="15.75" customHeight="1">
      <c r="A26" s="189"/>
      <c r="B26" s="192"/>
      <c r="C26" s="4" t="s">
        <v>50</v>
      </c>
      <c r="D26" s="109">
        <v>1</v>
      </c>
      <c r="E26" s="112">
        <v>1</v>
      </c>
      <c r="F26" s="132">
        <v>0.94499999999999995</v>
      </c>
      <c r="G26" s="115">
        <f t="shared" si="1"/>
        <v>-5.5000000000000053</v>
      </c>
      <c r="H26" s="43">
        <f t="shared" si="0"/>
        <v>-5.5</v>
      </c>
    </row>
    <row r="27" spans="1:8" ht="15.75" customHeight="1">
      <c r="A27" s="189"/>
      <c r="B27" s="192"/>
      <c r="C27" s="4" t="s">
        <v>49</v>
      </c>
      <c r="D27" s="109">
        <v>1</v>
      </c>
      <c r="E27" s="112">
        <v>1</v>
      </c>
      <c r="F27" s="132">
        <v>0.94499999999999995</v>
      </c>
      <c r="G27" s="115">
        <f t="shared" si="1"/>
        <v>-5.5000000000000053</v>
      </c>
      <c r="H27" s="43">
        <f t="shared" si="0"/>
        <v>-5.5</v>
      </c>
    </row>
    <row r="28" spans="1:8" ht="15.75" customHeight="1">
      <c r="A28" s="189"/>
      <c r="B28" s="192"/>
      <c r="C28" s="4" t="s">
        <v>48</v>
      </c>
      <c r="D28" s="109">
        <v>1</v>
      </c>
      <c r="E28" s="112">
        <v>1</v>
      </c>
      <c r="F28" s="132">
        <v>0.94499999999999995</v>
      </c>
      <c r="G28" s="115">
        <f t="shared" si="1"/>
        <v>-5.5000000000000053</v>
      </c>
      <c r="H28" s="43">
        <f t="shared" si="0"/>
        <v>-5.5</v>
      </c>
    </row>
    <row r="29" spans="1:8" ht="15.75" customHeight="1">
      <c r="A29" s="189"/>
      <c r="B29" s="192"/>
      <c r="C29" s="4" t="s">
        <v>47</v>
      </c>
      <c r="D29" s="109">
        <v>1</v>
      </c>
      <c r="E29" s="112">
        <v>1</v>
      </c>
      <c r="F29" s="132">
        <v>0.94499999999999995</v>
      </c>
      <c r="G29" s="115">
        <f t="shared" si="1"/>
        <v>-5.5000000000000053</v>
      </c>
      <c r="H29" s="43">
        <f t="shared" si="0"/>
        <v>-5.5</v>
      </c>
    </row>
    <row r="30" spans="1:8" ht="15.75" customHeight="1">
      <c r="A30" s="189"/>
      <c r="B30" s="192"/>
      <c r="C30" s="4" t="s">
        <v>46</v>
      </c>
      <c r="D30" s="109">
        <v>1</v>
      </c>
      <c r="E30" s="112">
        <v>1</v>
      </c>
      <c r="F30" s="132">
        <v>0.94499999999999995</v>
      </c>
      <c r="G30" s="115">
        <f>(F30/E30-1)*100</f>
        <v>-5.5000000000000053</v>
      </c>
      <c r="H30" s="43">
        <f t="shared" si="0"/>
        <v>-5.5</v>
      </c>
    </row>
    <row r="31" spans="1:8" ht="15.75" customHeight="1">
      <c r="A31" s="189"/>
      <c r="B31" s="192"/>
      <c r="C31" s="4" t="s">
        <v>45</v>
      </c>
      <c r="D31" s="109">
        <v>1</v>
      </c>
      <c r="E31" s="112">
        <v>1</v>
      </c>
      <c r="F31" s="132">
        <v>0.94499999999999995</v>
      </c>
      <c r="G31" s="115">
        <f t="shared" si="1"/>
        <v>-5.5000000000000053</v>
      </c>
      <c r="H31" s="43">
        <f t="shared" si="0"/>
        <v>-5.5</v>
      </c>
    </row>
    <row r="32" spans="1:8" ht="15.75" customHeight="1">
      <c r="A32" s="189"/>
      <c r="B32" s="192"/>
      <c r="C32" s="4" t="s">
        <v>44</v>
      </c>
      <c r="D32" s="109">
        <v>1</v>
      </c>
      <c r="E32" s="112">
        <v>1</v>
      </c>
      <c r="F32" s="132">
        <v>0.94499999999999995</v>
      </c>
      <c r="G32" s="115">
        <f t="shared" si="1"/>
        <v>-5.5000000000000053</v>
      </c>
      <c r="H32" s="43">
        <f t="shared" si="0"/>
        <v>-5.5</v>
      </c>
    </row>
    <row r="33" spans="1:8" ht="15.75" customHeight="1">
      <c r="A33" s="189"/>
      <c r="B33" s="192"/>
      <c r="C33" s="4" t="s">
        <v>43</v>
      </c>
      <c r="D33" s="109">
        <v>1</v>
      </c>
      <c r="E33" s="112">
        <v>1</v>
      </c>
      <c r="F33" s="132">
        <v>0.94499999999999995</v>
      </c>
      <c r="G33" s="115">
        <f t="shared" si="1"/>
        <v>-5.5000000000000053</v>
      </c>
      <c r="H33" s="43">
        <f t="shared" si="0"/>
        <v>-5.5</v>
      </c>
    </row>
    <row r="34" spans="1:8" ht="15.75" customHeight="1">
      <c r="A34" s="189"/>
      <c r="B34" s="192"/>
      <c r="C34" s="4" t="s">
        <v>42</v>
      </c>
      <c r="D34" s="109">
        <v>1</v>
      </c>
      <c r="E34" s="112">
        <v>1</v>
      </c>
      <c r="F34" s="132">
        <v>0.94499999999999995</v>
      </c>
      <c r="G34" s="115">
        <f t="shared" si="1"/>
        <v>-5.5000000000000053</v>
      </c>
      <c r="H34" s="43">
        <f t="shared" si="0"/>
        <v>-5.5</v>
      </c>
    </row>
    <row r="35" spans="1:8" ht="15.75" customHeight="1">
      <c r="A35" s="189"/>
      <c r="B35" s="192"/>
      <c r="C35" s="4" t="s">
        <v>41</v>
      </c>
      <c r="D35" s="109">
        <v>1</v>
      </c>
      <c r="E35" s="112">
        <v>1</v>
      </c>
      <c r="F35" s="132">
        <v>0.94499999999999995</v>
      </c>
      <c r="G35" s="115">
        <f t="shared" si="1"/>
        <v>-5.5000000000000053</v>
      </c>
      <c r="H35" s="43">
        <f t="shared" si="0"/>
        <v>-5.5</v>
      </c>
    </row>
    <row r="36" spans="1:8" ht="15.75" customHeight="1" thickBot="1">
      <c r="A36" s="189"/>
      <c r="B36" s="193"/>
      <c r="C36" s="107" t="s">
        <v>40</v>
      </c>
      <c r="D36" s="110">
        <v>1</v>
      </c>
      <c r="E36" s="113">
        <v>1</v>
      </c>
      <c r="F36" s="133">
        <v>0.94499999999999995</v>
      </c>
      <c r="G36" s="116">
        <f t="shared" si="1"/>
        <v>-5.5000000000000053</v>
      </c>
      <c r="H36" s="47">
        <f t="shared" si="0"/>
        <v>-5.5</v>
      </c>
    </row>
    <row r="37" spans="1:8" ht="15.75" customHeight="1">
      <c r="A37" s="189"/>
      <c r="B37" s="194">
        <v>2</v>
      </c>
      <c r="C37" s="5" t="s">
        <v>39</v>
      </c>
      <c r="D37" s="108">
        <v>1.2</v>
      </c>
      <c r="E37" s="111">
        <v>1.2</v>
      </c>
      <c r="F37" s="134">
        <v>1.2</v>
      </c>
      <c r="G37" s="114">
        <f t="shared" si="1"/>
        <v>0</v>
      </c>
      <c r="H37" s="42">
        <f t="shared" si="0"/>
        <v>0</v>
      </c>
    </row>
    <row r="38" spans="1:8" ht="15.75" customHeight="1" thickBot="1">
      <c r="A38" s="189"/>
      <c r="B38" s="195"/>
      <c r="C38" s="3" t="s">
        <v>38</v>
      </c>
      <c r="D38" s="28">
        <v>1.2</v>
      </c>
      <c r="E38" s="117">
        <v>1.2</v>
      </c>
      <c r="F38" s="135">
        <v>1.2</v>
      </c>
      <c r="G38" s="118">
        <f t="shared" si="1"/>
        <v>0</v>
      </c>
      <c r="H38" s="45">
        <f t="shared" si="0"/>
        <v>0</v>
      </c>
    </row>
    <row r="39" spans="1:8" s="8" customFormat="1" ht="15.75" customHeight="1" thickBot="1">
      <c r="A39" s="190"/>
      <c r="B39" s="196" t="s">
        <v>0</v>
      </c>
      <c r="C39" s="197"/>
      <c r="D39" s="150">
        <v>0.96</v>
      </c>
      <c r="E39" s="127"/>
      <c r="F39" s="151">
        <v>0.95</v>
      </c>
      <c r="G39" s="152"/>
      <c r="H39" s="153"/>
    </row>
    <row r="40" spans="1:8" ht="15.75" customHeight="1">
      <c r="A40" s="166">
        <v>2</v>
      </c>
      <c r="B40" s="170">
        <v>1</v>
      </c>
      <c r="C40" s="5" t="s">
        <v>34</v>
      </c>
      <c r="D40" s="108">
        <v>0.9</v>
      </c>
      <c r="E40" s="111">
        <v>0.95</v>
      </c>
      <c r="F40" s="136">
        <v>0.95</v>
      </c>
      <c r="G40" s="114">
        <f t="shared" si="1"/>
        <v>0</v>
      </c>
      <c r="H40" s="42">
        <f t="shared" si="0"/>
        <v>5.5555555555555571</v>
      </c>
    </row>
    <row r="41" spans="1:8" ht="15.75" customHeight="1">
      <c r="A41" s="167"/>
      <c r="B41" s="171"/>
      <c r="C41" s="4" t="s">
        <v>37</v>
      </c>
      <c r="D41" s="64">
        <v>0.95000000000000007</v>
      </c>
      <c r="E41" s="112">
        <v>0.9</v>
      </c>
      <c r="F41" s="137">
        <v>0.95</v>
      </c>
      <c r="G41" s="119">
        <f t="shared" si="1"/>
        <v>5.555555555555558</v>
      </c>
      <c r="H41" s="43">
        <f t="shared" si="0"/>
        <v>0</v>
      </c>
    </row>
    <row r="42" spans="1:8" ht="15.75" customHeight="1">
      <c r="A42" s="167"/>
      <c r="B42" s="171"/>
      <c r="C42" s="4" t="s">
        <v>36</v>
      </c>
      <c r="D42" s="64">
        <v>0.95000000000000007</v>
      </c>
      <c r="E42" s="112">
        <v>0.9</v>
      </c>
      <c r="F42" s="137">
        <v>0.95</v>
      </c>
      <c r="G42" s="119">
        <f t="shared" si="1"/>
        <v>5.555555555555558</v>
      </c>
      <c r="H42" s="43">
        <f t="shared" si="0"/>
        <v>0</v>
      </c>
    </row>
    <row r="43" spans="1:8" ht="15.75" customHeight="1" thickBot="1">
      <c r="A43" s="167"/>
      <c r="B43" s="172"/>
      <c r="C43" s="3" t="s">
        <v>35</v>
      </c>
      <c r="D43" s="33">
        <v>0.95000000000000007</v>
      </c>
      <c r="E43" s="117">
        <v>0.9</v>
      </c>
      <c r="F43" s="138">
        <v>0.95</v>
      </c>
      <c r="G43" s="120">
        <f t="shared" si="1"/>
        <v>5.555555555555558</v>
      </c>
      <c r="H43" s="45">
        <f t="shared" si="0"/>
        <v>0</v>
      </c>
    </row>
    <row r="44" spans="1:8" ht="15.75" customHeight="1">
      <c r="A44" s="167"/>
      <c r="B44" s="170">
        <v>2</v>
      </c>
      <c r="C44" s="20" t="s">
        <v>33</v>
      </c>
      <c r="D44" s="62">
        <v>1</v>
      </c>
      <c r="E44" s="40">
        <v>0.95</v>
      </c>
      <c r="F44" s="139">
        <v>0.97</v>
      </c>
      <c r="G44" s="50">
        <f t="shared" si="1"/>
        <v>2.1052631578947434</v>
      </c>
      <c r="H44" s="46">
        <f t="shared" si="0"/>
        <v>-3</v>
      </c>
    </row>
    <row r="45" spans="1:8" ht="15.75" customHeight="1">
      <c r="A45" s="167"/>
      <c r="B45" s="171"/>
      <c r="C45" s="4" t="s">
        <v>32</v>
      </c>
      <c r="D45" s="62">
        <v>1</v>
      </c>
      <c r="E45" s="39">
        <v>0.95</v>
      </c>
      <c r="F45" s="139">
        <v>0.97</v>
      </c>
      <c r="G45" s="50">
        <f t="shared" si="1"/>
        <v>2.1052631578947434</v>
      </c>
      <c r="H45" s="43">
        <f t="shared" si="0"/>
        <v>-3</v>
      </c>
    </row>
    <row r="46" spans="1:8" ht="15.75" customHeight="1">
      <c r="A46" s="167"/>
      <c r="B46" s="171"/>
      <c r="C46" s="4" t="s">
        <v>31</v>
      </c>
      <c r="D46" s="62">
        <v>1</v>
      </c>
      <c r="E46" s="39">
        <v>0.95</v>
      </c>
      <c r="F46" s="139">
        <v>0.97</v>
      </c>
      <c r="G46" s="50">
        <f t="shared" si="1"/>
        <v>2.1052631578947434</v>
      </c>
      <c r="H46" s="43">
        <f t="shared" si="0"/>
        <v>-3</v>
      </c>
    </row>
    <row r="47" spans="1:8" ht="15.75" customHeight="1">
      <c r="A47" s="167"/>
      <c r="B47" s="171"/>
      <c r="C47" s="4" t="s">
        <v>30</v>
      </c>
      <c r="D47" s="62">
        <v>1</v>
      </c>
      <c r="E47" s="39">
        <v>0.95</v>
      </c>
      <c r="F47" s="139">
        <v>0.97</v>
      </c>
      <c r="G47" s="50">
        <f t="shared" si="1"/>
        <v>2.1052631578947434</v>
      </c>
      <c r="H47" s="43">
        <f t="shared" si="0"/>
        <v>-3</v>
      </c>
    </row>
    <row r="48" spans="1:8" ht="15.75" customHeight="1">
      <c r="A48" s="167"/>
      <c r="B48" s="171"/>
      <c r="C48" s="4" t="s">
        <v>29</v>
      </c>
      <c r="D48" s="62">
        <v>1</v>
      </c>
      <c r="E48" s="39">
        <v>0.95</v>
      </c>
      <c r="F48" s="139">
        <v>0.97</v>
      </c>
      <c r="G48" s="50">
        <f t="shared" si="1"/>
        <v>2.1052631578947434</v>
      </c>
      <c r="H48" s="43">
        <f t="shared" si="0"/>
        <v>-3</v>
      </c>
    </row>
    <row r="49" spans="1:8" ht="15.75" customHeight="1">
      <c r="A49" s="167"/>
      <c r="B49" s="171"/>
      <c r="C49" s="4" t="s">
        <v>28</v>
      </c>
      <c r="D49" s="62">
        <v>1</v>
      </c>
      <c r="E49" s="39">
        <v>0.95</v>
      </c>
      <c r="F49" s="139">
        <v>0.97</v>
      </c>
      <c r="G49" s="50">
        <f t="shared" si="1"/>
        <v>2.1052631578947434</v>
      </c>
      <c r="H49" s="43">
        <f t="shared" si="0"/>
        <v>-3</v>
      </c>
    </row>
    <row r="50" spans="1:8" ht="15.75" customHeight="1" thickBot="1">
      <c r="A50" s="167"/>
      <c r="B50" s="171"/>
      <c r="C50" s="88" t="s">
        <v>27</v>
      </c>
      <c r="D50" s="63">
        <v>1</v>
      </c>
      <c r="E50" s="41">
        <v>0.95</v>
      </c>
      <c r="F50" s="140">
        <v>0.97</v>
      </c>
      <c r="G50" s="58">
        <f>(F50/E50-1)*100</f>
        <v>2.1052631578947434</v>
      </c>
      <c r="H50" s="48">
        <f t="shared" si="0"/>
        <v>-3</v>
      </c>
    </row>
    <row r="51" spans="1:8" ht="15.75" customHeight="1">
      <c r="A51" s="168"/>
      <c r="B51" s="179">
        <v>3</v>
      </c>
      <c r="C51" s="121" t="s">
        <v>21</v>
      </c>
      <c r="D51" s="94">
        <v>1.05</v>
      </c>
      <c r="E51" s="29">
        <v>1</v>
      </c>
      <c r="F51" s="141">
        <v>1</v>
      </c>
      <c r="G51" s="49">
        <f>(F51/E51-1)*100</f>
        <v>0</v>
      </c>
      <c r="H51" s="49">
        <f>F51/D51*100-100</f>
        <v>-4.7619047619047734</v>
      </c>
    </row>
    <row r="52" spans="1:8" ht="15.75" customHeight="1">
      <c r="A52" s="168"/>
      <c r="B52" s="180"/>
      <c r="C52" s="122" t="s">
        <v>75</v>
      </c>
      <c r="D52" s="95">
        <v>1.05</v>
      </c>
      <c r="E52" s="64">
        <v>1.1000000000000001</v>
      </c>
      <c r="F52" s="142">
        <v>1</v>
      </c>
      <c r="G52" s="67">
        <f>(F52/E52-1)*100</f>
        <v>-9.0909090909090935</v>
      </c>
      <c r="H52" s="67">
        <f>F52/D52*100-100</f>
        <v>-4.7619047619047734</v>
      </c>
    </row>
    <row r="53" spans="1:8" ht="15.75" customHeight="1">
      <c r="A53" s="168"/>
      <c r="B53" s="180"/>
      <c r="C53" s="123" t="s">
        <v>82</v>
      </c>
      <c r="D53" s="95"/>
      <c r="E53" s="64"/>
      <c r="F53" s="142">
        <v>1</v>
      </c>
      <c r="G53" s="67"/>
      <c r="H53" s="67"/>
    </row>
    <row r="54" spans="1:8" ht="15.75" customHeight="1">
      <c r="A54" s="168"/>
      <c r="B54" s="180"/>
      <c r="C54" s="124" t="s">
        <v>85</v>
      </c>
      <c r="D54" s="95"/>
      <c r="E54" s="64"/>
      <c r="F54" s="142">
        <v>1</v>
      </c>
      <c r="G54" s="67"/>
      <c r="H54" s="67"/>
    </row>
    <row r="55" spans="1:8" ht="15.75" customHeight="1">
      <c r="A55" s="168"/>
      <c r="B55" s="180"/>
      <c r="C55" s="123" t="s">
        <v>83</v>
      </c>
      <c r="D55" s="95"/>
      <c r="E55" s="64"/>
      <c r="F55" s="142">
        <v>1</v>
      </c>
      <c r="G55" s="67"/>
      <c r="H55" s="67"/>
    </row>
    <row r="56" spans="1:8" ht="15.75" customHeight="1" thickBot="1">
      <c r="A56" s="168"/>
      <c r="B56" s="181"/>
      <c r="C56" s="125" t="s">
        <v>84</v>
      </c>
      <c r="D56" s="97"/>
      <c r="E56" s="98"/>
      <c r="F56" s="143">
        <v>1</v>
      </c>
      <c r="G56" s="99"/>
      <c r="H56" s="99"/>
    </row>
    <row r="57" spans="1:8" ht="15.75" customHeight="1">
      <c r="A57" s="168"/>
      <c r="B57" s="182">
        <v>4</v>
      </c>
      <c r="C57" s="25" t="s">
        <v>26</v>
      </c>
      <c r="D57" s="29">
        <v>1.05</v>
      </c>
      <c r="E57" s="94">
        <v>1</v>
      </c>
      <c r="F57" s="136">
        <v>1.05</v>
      </c>
      <c r="G57" s="49">
        <f t="shared" si="1"/>
        <v>5.0000000000000044</v>
      </c>
      <c r="H57" s="65">
        <f t="shared" si="0"/>
        <v>0</v>
      </c>
    </row>
    <row r="58" spans="1:8" ht="15.75" customHeight="1">
      <c r="A58" s="168"/>
      <c r="B58" s="183"/>
      <c r="C58" s="10" t="s">
        <v>25</v>
      </c>
      <c r="D58" s="64">
        <v>1.05</v>
      </c>
      <c r="E58" s="95">
        <v>1</v>
      </c>
      <c r="F58" s="137">
        <v>1.05</v>
      </c>
      <c r="G58" s="67">
        <f t="shared" si="1"/>
        <v>5.0000000000000044</v>
      </c>
      <c r="H58" s="66">
        <f t="shared" si="0"/>
        <v>0</v>
      </c>
    </row>
    <row r="59" spans="1:8" ht="15.75" customHeight="1">
      <c r="A59" s="168"/>
      <c r="B59" s="183"/>
      <c r="C59" s="10" t="s">
        <v>24</v>
      </c>
      <c r="D59" s="64">
        <v>1.05</v>
      </c>
      <c r="E59" s="95">
        <v>1</v>
      </c>
      <c r="F59" s="137">
        <v>1.05</v>
      </c>
      <c r="G59" s="67">
        <f t="shared" si="1"/>
        <v>5.0000000000000044</v>
      </c>
      <c r="H59" s="66">
        <f t="shared" si="0"/>
        <v>0</v>
      </c>
    </row>
    <row r="60" spans="1:8" ht="15.75" customHeight="1">
      <c r="A60" s="168"/>
      <c r="B60" s="183"/>
      <c r="C60" s="10" t="s">
        <v>23</v>
      </c>
      <c r="D60" s="64">
        <v>1.05</v>
      </c>
      <c r="E60" s="95">
        <v>1</v>
      </c>
      <c r="F60" s="137">
        <v>1.05</v>
      </c>
      <c r="G60" s="67">
        <f t="shared" si="1"/>
        <v>5.0000000000000044</v>
      </c>
      <c r="H60" s="66">
        <f t="shared" si="0"/>
        <v>0</v>
      </c>
    </row>
    <row r="61" spans="1:8" ht="15.75" customHeight="1">
      <c r="A61" s="168"/>
      <c r="B61" s="183"/>
      <c r="C61" s="10" t="s">
        <v>22</v>
      </c>
      <c r="D61" s="64">
        <v>1.05</v>
      </c>
      <c r="E61" s="95">
        <v>1</v>
      </c>
      <c r="F61" s="137">
        <v>1.05</v>
      </c>
      <c r="G61" s="67">
        <f t="shared" si="1"/>
        <v>5.0000000000000044</v>
      </c>
      <c r="H61" s="66">
        <f t="shared" si="0"/>
        <v>0</v>
      </c>
    </row>
    <row r="62" spans="1:8" ht="15.75" customHeight="1">
      <c r="A62" s="168"/>
      <c r="B62" s="183"/>
      <c r="C62" s="128" t="s">
        <v>14</v>
      </c>
      <c r="D62" s="95">
        <v>1.1500000000000001</v>
      </c>
      <c r="E62" s="64">
        <v>1.1000000000000001</v>
      </c>
      <c r="F62" s="156">
        <v>1.05</v>
      </c>
      <c r="G62" s="67">
        <f t="shared" si="1"/>
        <v>-4.5454545454545521</v>
      </c>
      <c r="H62" s="66">
        <f>F62/D62*100-100</f>
        <v>-8.6956521739130466</v>
      </c>
    </row>
    <row r="63" spans="1:8" ht="15.75" customHeight="1">
      <c r="A63" s="168"/>
      <c r="B63" s="183"/>
      <c r="C63" s="10" t="s">
        <v>20</v>
      </c>
      <c r="D63" s="64">
        <v>1.05</v>
      </c>
      <c r="E63" s="95">
        <v>1</v>
      </c>
      <c r="F63" s="137">
        <v>1.05</v>
      </c>
      <c r="G63" s="67">
        <f t="shared" si="1"/>
        <v>5.0000000000000044</v>
      </c>
      <c r="H63" s="66">
        <f t="shared" si="0"/>
        <v>0</v>
      </c>
    </row>
    <row r="64" spans="1:8" ht="15.75" customHeight="1">
      <c r="A64" s="168"/>
      <c r="B64" s="183"/>
      <c r="C64" s="10" t="s">
        <v>19</v>
      </c>
      <c r="D64" s="64">
        <v>1.05</v>
      </c>
      <c r="E64" s="95">
        <v>1</v>
      </c>
      <c r="F64" s="137">
        <v>1.05</v>
      </c>
      <c r="G64" s="67">
        <f t="shared" si="1"/>
        <v>5.0000000000000044</v>
      </c>
      <c r="H64" s="66">
        <f t="shared" si="0"/>
        <v>0</v>
      </c>
    </row>
    <row r="65" spans="1:8" ht="15.75" customHeight="1">
      <c r="A65" s="168"/>
      <c r="B65" s="183"/>
      <c r="C65" s="10" t="s">
        <v>18</v>
      </c>
      <c r="D65" s="64">
        <v>1.05</v>
      </c>
      <c r="E65" s="95">
        <v>1</v>
      </c>
      <c r="F65" s="137">
        <v>1.05</v>
      </c>
      <c r="G65" s="67">
        <f t="shared" si="1"/>
        <v>5.0000000000000044</v>
      </c>
      <c r="H65" s="66">
        <f t="shared" si="0"/>
        <v>0</v>
      </c>
    </row>
    <row r="66" spans="1:8" ht="15.75" customHeight="1">
      <c r="A66" s="168"/>
      <c r="B66" s="183"/>
      <c r="C66" s="10" t="s">
        <v>17</v>
      </c>
      <c r="D66" s="64">
        <v>1.1500000000000001</v>
      </c>
      <c r="E66" s="95">
        <v>1.1000000000000001</v>
      </c>
      <c r="F66" s="137">
        <v>1.05</v>
      </c>
      <c r="G66" s="67">
        <f t="shared" si="1"/>
        <v>-4.5454545454545521</v>
      </c>
      <c r="H66" s="66">
        <f t="shared" si="0"/>
        <v>-8.6956521739130466</v>
      </c>
    </row>
    <row r="67" spans="1:8" ht="15.75" customHeight="1">
      <c r="A67" s="168"/>
      <c r="B67" s="183"/>
      <c r="C67" s="10" t="s">
        <v>16</v>
      </c>
      <c r="D67" s="64">
        <v>1.1500000000000001</v>
      </c>
      <c r="E67" s="95">
        <v>1.1000000000000001</v>
      </c>
      <c r="F67" s="137">
        <v>1.05</v>
      </c>
      <c r="G67" s="67">
        <f t="shared" si="1"/>
        <v>-4.5454545454545521</v>
      </c>
      <c r="H67" s="66">
        <f t="shared" si="0"/>
        <v>-8.6956521739130466</v>
      </c>
    </row>
    <row r="68" spans="1:8" ht="15.75" customHeight="1" thickBot="1">
      <c r="A68" s="168"/>
      <c r="B68" s="184"/>
      <c r="C68" s="19" t="s">
        <v>15</v>
      </c>
      <c r="D68" s="33">
        <v>1.1500000000000001</v>
      </c>
      <c r="E68" s="96">
        <v>1.1000000000000001</v>
      </c>
      <c r="F68" s="138">
        <v>1.05</v>
      </c>
      <c r="G68" s="56">
        <f t="shared" si="1"/>
        <v>-4.5454545454545521</v>
      </c>
      <c r="H68" s="57">
        <f t="shared" si="0"/>
        <v>-8.6956521739130466</v>
      </c>
    </row>
    <row r="69" spans="1:8" s="8" customFormat="1" ht="15.75" customHeight="1" thickBot="1">
      <c r="A69" s="169"/>
      <c r="B69" s="185" t="s">
        <v>0</v>
      </c>
      <c r="C69" s="186"/>
      <c r="D69" s="100">
        <v>1.01</v>
      </c>
      <c r="E69" s="100"/>
      <c r="F69" s="144">
        <v>1.02</v>
      </c>
      <c r="G69" s="101"/>
      <c r="H69" s="101">
        <f t="shared" si="0"/>
        <v>0.99009900990098743</v>
      </c>
    </row>
    <row r="70" spans="1:8" s="8" customFormat="1" ht="25.5">
      <c r="A70" s="166">
        <v>3</v>
      </c>
      <c r="B70" s="170">
        <v>1</v>
      </c>
      <c r="C70" s="9" t="s">
        <v>13</v>
      </c>
      <c r="D70" s="29">
        <v>1.1500000000000001</v>
      </c>
      <c r="E70" s="29">
        <v>1.1000000000000001</v>
      </c>
      <c r="F70" s="145">
        <v>1.1000000000000001</v>
      </c>
      <c r="G70" s="49">
        <f t="shared" si="1"/>
        <v>0</v>
      </c>
      <c r="H70" s="49">
        <f t="shared" si="0"/>
        <v>-4.3478260869565304</v>
      </c>
    </row>
    <row r="71" spans="1:8" s="8" customFormat="1" ht="25.5">
      <c r="A71" s="167"/>
      <c r="B71" s="171"/>
      <c r="C71" s="7" t="s">
        <v>12</v>
      </c>
      <c r="D71" s="30">
        <v>1.1500000000000001</v>
      </c>
      <c r="E71" s="30">
        <v>1.1000000000000001</v>
      </c>
      <c r="F71" s="146">
        <v>1.1000000000000001</v>
      </c>
      <c r="G71" s="50">
        <f t="shared" si="1"/>
        <v>0</v>
      </c>
      <c r="H71" s="50">
        <f t="shared" si="0"/>
        <v>-4.3478260869565304</v>
      </c>
    </row>
    <row r="72" spans="1:8" s="8" customFormat="1" ht="24.75" customHeight="1">
      <c r="A72" s="167"/>
      <c r="B72" s="171"/>
      <c r="C72" s="7" t="s">
        <v>11</v>
      </c>
      <c r="D72" s="30">
        <v>1.1500000000000001</v>
      </c>
      <c r="E72" s="30">
        <v>1.1000000000000001</v>
      </c>
      <c r="F72" s="146">
        <v>1.1000000000000001</v>
      </c>
      <c r="G72" s="50">
        <f t="shared" si="1"/>
        <v>0</v>
      </c>
      <c r="H72" s="50">
        <f t="shared" si="0"/>
        <v>-4.3478260869565304</v>
      </c>
    </row>
    <row r="73" spans="1:8" s="8" customFormat="1" ht="15.75" customHeight="1">
      <c r="A73" s="167"/>
      <c r="B73" s="171"/>
      <c r="C73" s="4" t="s">
        <v>10</v>
      </c>
      <c r="D73" s="30">
        <v>1.1500000000000001</v>
      </c>
      <c r="E73" s="30">
        <v>1.1000000000000001</v>
      </c>
      <c r="F73" s="146">
        <v>1.1000000000000001</v>
      </c>
      <c r="G73" s="50">
        <f t="shared" si="1"/>
        <v>0</v>
      </c>
      <c r="H73" s="50">
        <f t="shared" si="0"/>
        <v>-4.3478260869565304</v>
      </c>
    </row>
    <row r="74" spans="1:8" s="8" customFormat="1" ht="15.75" customHeight="1">
      <c r="A74" s="167"/>
      <c r="B74" s="171"/>
      <c r="C74" s="4" t="s">
        <v>9</v>
      </c>
      <c r="D74" s="30">
        <v>1.1500000000000001</v>
      </c>
      <c r="E74" s="30">
        <v>1.1000000000000001</v>
      </c>
      <c r="F74" s="146">
        <v>1.1000000000000001</v>
      </c>
      <c r="G74" s="50">
        <f t="shared" si="1"/>
        <v>0</v>
      </c>
      <c r="H74" s="50">
        <f t="shared" si="0"/>
        <v>-4.3478260869565304</v>
      </c>
    </row>
    <row r="75" spans="1:8" s="8" customFormat="1" ht="15.75" customHeight="1">
      <c r="A75" s="167"/>
      <c r="B75" s="171"/>
      <c r="C75" s="4" t="s">
        <v>8</v>
      </c>
      <c r="D75" s="30">
        <v>1.1500000000000001</v>
      </c>
      <c r="E75" s="30" t="s">
        <v>79</v>
      </c>
      <c r="F75" s="146">
        <v>1.1000000000000001</v>
      </c>
      <c r="G75" s="50"/>
      <c r="H75" s="50">
        <f t="shared" si="0"/>
        <v>-4.3478260869565304</v>
      </c>
    </row>
    <row r="76" spans="1:8" ht="15.75" customHeight="1">
      <c r="A76" s="167"/>
      <c r="B76" s="171"/>
      <c r="C76" s="4" t="s">
        <v>7</v>
      </c>
      <c r="D76" s="30">
        <v>1.1500000000000001</v>
      </c>
      <c r="E76" s="30">
        <v>1.1000000000000001</v>
      </c>
      <c r="F76" s="146">
        <v>1.1000000000000001</v>
      </c>
      <c r="G76" s="50">
        <f t="shared" ref="G76:G82" si="2">(F76/E76-1)*100</f>
        <v>0</v>
      </c>
      <c r="H76" s="50">
        <f t="shared" ref="H76:H83" si="3">F76/D76*100-100</f>
        <v>-4.3478260869565304</v>
      </c>
    </row>
    <row r="77" spans="1:8" ht="30" customHeight="1">
      <c r="A77" s="167"/>
      <c r="B77" s="171"/>
      <c r="C77" s="7" t="s">
        <v>6</v>
      </c>
      <c r="D77" s="30">
        <v>1.1500000000000001</v>
      </c>
      <c r="E77" s="30">
        <v>1.1000000000000001</v>
      </c>
      <c r="F77" s="146">
        <v>1.1000000000000001</v>
      </c>
      <c r="G77" s="50">
        <f t="shared" si="2"/>
        <v>0</v>
      </c>
      <c r="H77" s="50">
        <f t="shared" si="3"/>
        <v>-4.3478260869565304</v>
      </c>
    </row>
    <row r="78" spans="1:8" ht="27.75" customHeight="1" thickBot="1">
      <c r="A78" s="167"/>
      <c r="B78" s="172"/>
      <c r="C78" s="6" t="s">
        <v>5</v>
      </c>
      <c r="D78" s="31">
        <v>1.1500000000000001</v>
      </c>
      <c r="E78" s="31">
        <v>1.4</v>
      </c>
      <c r="F78" s="147">
        <v>1.1000000000000001</v>
      </c>
      <c r="G78" s="51">
        <f t="shared" si="2"/>
        <v>-21.42857142857142</v>
      </c>
      <c r="H78" s="51">
        <f t="shared" si="3"/>
        <v>-4.3478260869565304</v>
      </c>
    </row>
    <row r="79" spans="1:8" ht="15.75">
      <c r="A79" s="168"/>
      <c r="B79" s="173">
        <v>2</v>
      </c>
      <c r="C79" s="5" t="s">
        <v>4</v>
      </c>
      <c r="D79" s="32">
        <v>1.4</v>
      </c>
      <c r="E79" s="37">
        <v>1.4</v>
      </c>
      <c r="F79" s="148">
        <v>1.4</v>
      </c>
      <c r="G79" s="52">
        <f t="shared" si="2"/>
        <v>0</v>
      </c>
      <c r="H79" s="53">
        <f t="shared" si="3"/>
        <v>0</v>
      </c>
    </row>
    <row r="80" spans="1:8" ht="16.5" thickBot="1">
      <c r="A80" s="168"/>
      <c r="B80" s="174"/>
      <c r="C80" s="3" t="s">
        <v>3</v>
      </c>
      <c r="D80" s="28">
        <v>1.4</v>
      </c>
      <c r="E80" s="35">
        <v>1.4</v>
      </c>
      <c r="F80" s="147">
        <v>1.4</v>
      </c>
      <c r="G80" s="44">
        <f t="shared" si="2"/>
        <v>0</v>
      </c>
      <c r="H80" s="54">
        <f t="shared" si="3"/>
        <v>0</v>
      </c>
    </row>
    <row r="81" spans="1:8" ht="15.75" customHeight="1">
      <c r="A81" s="167"/>
      <c r="B81" s="175">
        <v>3</v>
      </c>
      <c r="C81" s="20" t="s">
        <v>2</v>
      </c>
      <c r="D81" s="30">
        <v>1.45</v>
      </c>
      <c r="E81" s="36">
        <v>1.4</v>
      </c>
      <c r="F81" s="148">
        <v>1.35</v>
      </c>
      <c r="G81" s="50">
        <f t="shared" si="2"/>
        <v>-3.5714285714285587</v>
      </c>
      <c r="H81" s="55">
        <f t="shared" si="3"/>
        <v>-6.8965517241379217</v>
      </c>
    </row>
    <row r="82" spans="1:8" ht="15.75" customHeight="1" thickBot="1">
      <c r="A82" s="167"/>
      <c r="B82" s="176"/>
      <c r="C82" s="3" t="s">
        <v>1</v>
      </c>
      <c r="D82" s="33">
        <v>1.45</v>
      </c>
      <c r="E82" s="38">
        <v>1.4</v>
      </c>
      <c r="F82" s="147">
        <v>1.35</v>
      </c>
      <c r="G82" s="56">
        <f t="shared" si="2"/>
        <v>-3.5714285714285587</v>
      </c>
      <c r="H82" s="57">
        <f t="shared" si="3"/>
        <v>-6.8965517241379217</v>
      </c>
    </row>
    <row r="83" spans="1:8" ht="15.75" customHeight="1" thickBot="1">
      <c r="A83" s="169"/>
      <c r="B83" s="177" t="s">
        <v>0</v>
      </c>
      <c r="C83" s="178"/>
      <c r="D83" s="102">
        <v>1.19</v>
      </c>
      <c r="E83" s="103"/>
      <c r="F83" s="149">
        <v>1.19</v>
      </c>
      <c r="G83" s="104"/>
      <c r="H83" s="105">
        <f t="shared" si="3"/>
        <v>0</v>
      </c>
    </row>
    <row r="84" spans="1:8" ht="14.25" customHeight="1">
      <c r="B84" s="2">
        <v>2</v>
      </c>
    </row>
    <row r="85" spans="1:8" ht="12.75" customHeight="1">
      <c r="A85" s="202" t="s">
        <v>86</v>
      </c>
      <c r="B85" s="34">
        <v>2</v>
      </c>
    </row>
    <row r="86" spans="1:8" ht="12.75" customHeight="1">
      <c r="A86" s="202"/>
      <c r="B86" s="34">
        <v>2</v>
      </c>
    </row>
    <row r="87" spans="1:8" ht="12.75" customHeight="1">
      <c r="A87" s="202"/>
      <c r="B87" s="2">
        <v>3</v>
      </c>
    </row>
  </sheetData>
  <mergeCells count="19">
    <mergeCell ref="A85:A87"/>
    <mergeCell ref="A40:A69"/>
    <mergeCell ref="B44:B50"/>
    <mergeCell ref="B69:C69"/>
    <mergeCell ref="B40:B43"/>
    <mergeCell ref="B51:B56"/>
    <mergeCell ref="B57:B68"/>
    <mergeCell ref="A6:H6"/>
    <mergeCell ref="A70:A83"/>
    <mergeCell ref="B70:B78"/>
    <mergeCell ref="B79:B80"/>
    <mergeCell ref="B81:B82"/>
    <mergeCell ref="B83:C83"/>
    <mergeCell ref="D7:E7"/>
    <mergeCell ref="G7:H7"/>
    <mergeCell ref="A9:A39"/>
    <mergeCell ref="B37:B38"/>
    <mergeCell ref="B39:C39"/>
    <mergeCell ref="B9:B36"/>
  </mergeCells>
  <pageMargins left="0.78740157480314965" right="0.15748031496062992" top="0.39370078740157483" bottom="0.19685039370078741" header="0.51181102362204722" footer="0.19685039370078741"/>
  <pageSetup paperSize="9" scale="85" fitToHeight="2" orientation="portrait" r:id="rId1"/>
  <headerFooter alignWithMargins="0"/>
  <rowBreaks count="1" manualBreakCount="1">
    <brk id="39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D82"/>
  <sheetViews>
    <sheetView showGridLines="0" showZeros="0" view="pageBreakPreview" zoomScale="90" zoomScaleSheetLayoutView="90" workbookViewId="0">
      <pane xSplit="3" ySplit="7" topLeftCell="D8" activePane="bottomRight" state="frozen"/>
      <selection pane="topRight" activeCell="D1" sqref="D1"/>
      <selection pane="bottomLeft" activeCell="A9" sqref="A9"/>
      <selection pane="bottomRight" activeCell="B68" sqref="B68:C68"/>
    </sheetView>
  </sheetViews>
  <sheetFormatPr defaultRowHeight="12.75" customHeight="1"/>
  <cols>
    <col min="1" max="1" width="10.42578125" style="86" customWidth="1"/>
    <col min="2" max="2" width="9.140625" style="87" customWidth="1"/>
    <col min="3" max="3" width="60" style="74" customWidth="1"/>
    <col min="4" max="4" width="14.42578125" style="74" customWidth="1"/>
    <col min="5" max="16384" width="9.140625" style="74"/>
  </cols>
  <sheetData>
    <row r="1" spans="1:4" s="72" customFormat="1" ht="15.75" customHeight="1">
      <c r="A1" s="68"/>
      <c r="B1" s="69"/>
      <c r="C1" s="70"/>
      <c r="D1" s="71" t="s">
        <v>74</v>
      </c>
    </row>
    <row r="2" spans="1:4" s="72" customFormat="1" ht="15.75" customHeight="1">
      <c r="A2" s="68"/>
      <c r="B2" s="69"/>
      <c r="C2" s="70"/>
      <c r="D2" s="71" t="s">
        <v>73</v>
      </c>
    </row>
    <row r="3" spans="1:4" s="72" customFormat="1" ht="15.75" customHeight="1">
      <c r="A3" s="68"/>
      <c r="B3" s="69"/>
      <c r="C3" s="70"/>
      <c r="D3" s="71" t="s">
        <v>72</v>
      </c>
    </row>
    <row r="4" spans="1:4" s="72" customFormat="1" ht="15.75" customHeight="1">
      <c r="A4" s="68"/>
      <c r="B4" s="69"/>
      <c r="C4" s="70"/>
      <c r="D4" s="71" t="s">
        <v>76</v>
      </c>
    </row>
    <row r="5" spans="1:4" s="72" customFormat="1" ht="15.75" customHeight="1">
      <c r="A5" s="68"/>
      <c r="B5" s="69"/>
      <c r="C5" s="70"/>
      <c r="D5" s="71" t="s">
        <v>77</v>
      </c>
    </row>
    <row r="6" spans="1:4" s="72" customFormat="1" ht="45.75" customHeight="1" thickBot="1">
      <c r="A6" s="217" t="s">
        <v>71</v>
      </c>
      <c r="B6" s="217"/>
      <c r="C6" s="217"/>
      <c r="D6" s="217"/>
    </row>
    <row r="7" spans="1:4" ht="78.75" customHeight="1" thickBot="1">
      <c r="A7" s="75" t="s">
        <v>70</v>
      </c>
      <c r="B7" s="73" t="s">
        <v>88</v>
      </c>
      <c r="C7" s="76" t="s">
        <v>68</v>
      </c>
      <c r="D7" s="77" t="s">
        <v>78</v>
      </c>
    </row>
    <row r="8" spans="1:4" ht="15.75" customHeight="1">
      <c r="A8" s="214">
        <v>1</v>
      </c>
      <c r="B8" s="210">
        <v>1</v>
      </c>
      <c r="C8" s="25" t="s">
        <v>67</v>
      </c>
      <c r="D8" s="59">
        <v>0.95</v>
      </c>
    </row>
    <row r="9" spans="1:4" ht="15.75" customHeight="1">
      <c r="A9" s="215"/>
      <c r="B9" s="211"/>
      <c r="C9" s="10" t="s">
        <v>66</v>
      </c>
      <c r="D9" s="60">
        <v>0.95</v>
      </c>
    </row>
    <row r="10" spans="1:4" ht="15.75" customHeight="1">
      <c r="A10" s="215"/>
      <c r="B10" s="211"/>
      <c r="C10" s="10" t="s">
        <v>65</v>
      </c>
      <c r="D10" s="60">
        <v>0.95</v>
      </c>
    </row>
    <row r="11" spans="1:4" ht="15.75" customHeight="1">
      <c r="A11" s="215"/>
      <c r="B11" s="211"/>
      <c r="C11" s="10" t="s">
        <v>64</v>
      </c>
      <c r="D11" s="60">
        <v>0.95</v>
      </c>
    </row>
    <row r="12" spans="1:4" ht="15.75" customHeight="1">
      <c r="A12" s="215"/>
      <c r="B12" s="211"/>
      <c r="C12" s="10" t="s">
        <v>63</v>
      </c>
      <c r="D12" s="60">
        <v>0.95</v>
      </c>
    </row>
    <row r="13" spans="1:4" ht="15.75" customHeight="1">
      <c r="A13" s="215"/>
      <c r="B13" s="211"/>
      <c r="C13" s="10" t="s">
        <v>62</v>
      </c>
      <c r="D13" s="60">
        <v>0.95</v>
      </c>
    </row>
    <row r="14" spans="1:4" ht="15.75" customHeight="1">
      <c r="A14" s="215"/>
      <c r="B14" s="211"/>
      <c r="C14" s="10" t="s">
        <v>61</v>
      </c>
      <c r="D14" s="60">
        <v>0.95</v>
      </c>
    </row>
    <row r="15" spans="1:4" ht="15.75" customHeight="1">
      <c r="A15" s="215"/>
      <c r="B15" s="211"/>
      <c r="C15" s="10" t="s">
        <v>60</v>
      </c>
      <c r="D15" s="60">
        <v>0.95</v>
      </c>
    </row>
    <row r="16" spans="1:4" ht="15.75" customHeight="1">
      <c r="A16" s="215"/>
      <c r="B16" s="211"/>
      <c r="C16" s="10" t="s">
        <v>59</v>
      </c>
      <c r="D16" s="60">
        <v>0.95</v>
      </c>
    </row>
    <row r="17" spans="1:4" ht="15.75" customHeight="1">
      <c r="A17" s="215"/>
      <c r="B17" s="211"/>
      <c r="C17" s="10" t="s">
        <v>58</v>
      </c>
      <c r="D17" s="60">
        <v>0.95</v>
      </c>
    </row>
    <row r="18" spans="1:4" ht="15.75" customHeight="1" thickBot="1">
      <c r="A18" s="215"/>
      <c r="B18" s="211"/>
      <c r="C18" s="10" t="s">
        <v>57</v>
      </c>
      <c r="D18" s="60">
        <v>0.95</v>
      </c>
    </row>
    <row r="19" spans="1:4" ht="15.75" customHeight="1">
      <c r="A19" s="215"/>
      <c r="B19" s="210">
        <v>2</v>
      </c>
      <c r="C19" s="25" t="s">
        <v>56</v>
      </c>
      <c r="D19" s="59">
        <v>0.95</v>
      </c>
    </row>
    <row r="20" spans="1:4" ht="15.75" customHeight="1">
      <c r="A20" s="215"/>
      <c r="B20" s="211"/>
      <c r="C20" s="10" t="s">
        <v>55</v>
      </c>
      <c r="D20" s="60">
        <v>0.95</v>
      </c>
    </row>
    <row r="21" spans="1:4" ht="15.75" customHeight="1">
      <c r="A21" s="215"/>
      <c r="B21" s="211"/>
      <c r="C21" s="10" t="s">
        <v>54</v>
      </c>
      <c r="D21" s="60">
        <v>0.95</v>
      </c>
    </row>
    <row r="22" spans="1:4" ht="15.75" customHeight="1">
      <c r="A22" s="215"/>
      <c r="B22" s="211"/>
      <c r="C22" s="10" t="s">
        <v>53</v>
      </c>
      <c r="D22" s="60">
        <v>0.95</v>
      </c>
    </row>
    <row r="23" spans="1:4" ht="15.75" customHeight="1">
      <c r="A23" s="215"/>
      <c r="B23" s="211"/>
      <c r="C23" s="10" t="s">
        <v>52</v>
      </c>
      <c r="D23" s="60">
        <v>0.95</v>
      </c>
    </row>
    <row r="24" spans="1:4" ht="15.75" customHeight="1">
      <c r="A24" s="215"/>
      <c r="B24" s="211"/>
      <c r="C24" s="10" t="s">
        <v>51</v>
      </c>
      <c r="D24" s="60">
        <v>0.95</v>
      </c>
    </row>
    <row r="25" spans="1:4" ht="15.75" customHeight="1">
      <c r="A25" s="215"/>
      <c r="B25" s="211"/>
      <c r="C25" s="10" t="s">
        <v>50</v>
      </c>
      <c r="D25" s="60">
        <v>0.95</v>
      </c>
    </row>
    <row r="26" spans="1:4" ht="15.75" customHeight="1">
      <c r="A26" s="215"/>
      <c r="B26" s="211"/>
      <c r="C26" s="10" t="s">
        <v>49</v>
      </c>
      <c r="D26" s="60">
        <v>0.95</v>
      </c>
    </row>
    <row r="27" spans="1:4" ht="15.75" customHeight="1">
      <c r="A27" s="215"/>
      <c r="B27" s="211"/>
      <c r="C27" s="10" t="s">
        <v>48</v>
      </c>
      <c r="D27" s="60">
        <v>0.95</v>
      </c>
    </row>
    <row r="28" spans="1:4" ht="15.75" customHeight="1">
      <c r="A28" s="215"/>
      <c r="B28" s="211"/>
      <c r="C28" s="10" t="s">
        <v>47</v>
      </c>
      <c r="D28" s="60">
        <v>0.95</v>
      </c>
    </row>
    <row r="29" spans="1:4" ht="15.75" customHeight="1">
      <c r="A29" s="215"/>
      <c r="B29" s="211"/>
      <c r="C29" s="10" t="s">
        <v>46</v>
      </c>
      <c r="D29" s="60">
        <v>0.95</v>
      </c>
    </row>
    <row r="30" spans="1:4" ht="15.75" customHeight="1">
      <c r="A30" s="215"/>
      <c r="B30" s="211"/>
      <c r="C30" s="10" t="s">
        <v>45</v>
      </c>
      <c r="D30" s="60">
        <v>0.95</v>
      </c>
    </row>
    <row r="31" spans="1:4" ht="15.75" customHeight="1">
      <c r="A31" s="215"/>
      <c r="B31" s="211"/>
      <c r="C31" s="10" t="s">
        <v>44</v>
      </c>
      <c r="D31" s="60">
        <v>0.95</v>
      </c>
    </row>
    <row r="32" spans="1:4" ht="15.75" customHeight="1">
      <c r="A32" s="215"/>
      <c r="B32" s="211"/>
      <c r="C32" s="10" t="s">
        <v>43</v>
      </c>
      <c r="D32" s="60">
        <v>0.95</v>
      </c>
    </row>
    <row r="33" spans="1:4" ht="15.75" customHeight="1">
      <c r="A33" s="215"/>
      <c r="B33" s="211"/>
      <c r="C33" s="10" t="s">
        <v>42</v>
      </c>
      <c r="D33" s="60">
        <v>0.95</v>
      </c>
    </row>
    <row r="34" spans="1:4" ht="15.75" customHeight="1">
      <c r="A34" s="215"/>
      <c r="B34" s="211"/>
      <c r="C34" s="10" t="s">
        <v>41</v>
      </c>
      <c r="D34" s="60">
        <v>0.95</v>
      </c>
    </row>
    <row r="35" spans="1:4" ht="15.75" customHeight="1" thickBot="1">
      <c r="A35" s="215"/>
      <c r="B35" s="212"/>
      <c r="C35" s="26" t="s">
        <v>40</v>
      </c>
      <c r="D35" s="35">
        <v>0.95</v>
      </c>
    </row>
    <row r="36" spans="1:4" ht="15.75" customHeight="1">
      <c r="A36" s="215"/>
      <c r="B36" s="210">
        <v>3</v>
      </c>
      <c r="C36" s="25" t="s">
        <v>39</v>
      </c>
      <c r="D36" s="59">
        <v>1.2</v>
      </c>
    </row>
    <row r="37" spans="1:4" ht="15.75" customHeight="1" thickBot="1">
      <c r="A37" s="215"/>
      <c r="B37" s="212"/>
      <c r="C37" s="19" t="s">
        <v>38</v>
      </c>
      <c r="D37" s="35">
        <v>1.2</v>
      </c>
    </row>
    <row r="38" spans="1:4" s="79" customFormat="1" ht="15.75" customHeight="1" thickBot="1">
      <c r="A38" s="216"/>
      <c r="B38" s="196" t="s">
        <v>0</v>
      </c>
      <c r="C38" s="204"/>
      <c r="D38" s="78">
        <v>0.96</v>
      </c>
    </row>
    <row r="39" spans="1:4" ht="15.75" customHeight="1" thickBot="1">
      <c r="A39" s="205">
        <v>2</v>
      </c>
      <c r="B39" s="173">
        <v>1</v>
      </c>
      <c r="C39" s="10" t="s">
        <v>34</v>
      </c>
      <c r="D39" s="60">
        <v>0.95</v>
      </c>
    </row>
    <row r="40" spans="1:4" ht="15.75" customHeight="1">
      <c r="A40" s="206"/>
      <c r="B40" s="209"/>
      <c r="C40" s="25" t="s">
        <v>37</v>
      </c>
      <c r="D40" s="59">
        <v>0.95</v>
      </c>
    </row>
    <row r="41" spans="1:4" ht="15.75" customHeight="1">
      <c r="A41" s="206"/>
      <c r="B41" s="209"/>
      <c r="C41" s="10" t="s">
        <v>36</v>
      </c>
      <c r="D41" s="37">
        <v>0.95</v>
      </c>
    </row>
    <row r="42" spans="1:4" ht="15.75" customHeight="1" thickBot="1">
      <c r="A42" s="206"/>
      <c r="B42" s="174"/>
      <c r="C42" s="19" t="s">
        <v>35</v>
      </c>
      <c r="D42" s="80">
        <v>0.95</v>
      </c>
    </row>
    <row r="43" spans="1:4" ht="15.75" customHeight="1">
      <c r="A43" s="206"/>
      <c r="B43" s="191">
        <v>2</v>
      </c>
      <c r="C43" s="5" t="s">
        <v>33</v>
      </c>
      <c r="D43" s="59">
        <v>0.97</v>
      </c>
    </row>
    <row r="44" spans="1:4" ht="15.75" customHeight="1">
      <c r="A44" s="206"/>
      <c r="B44" s="192"/>
      <c r="C44" s="4" t="s">
        <v>32</v>
      </c>
      <c r="D44" s="37">
        <v>0.97</v>
      </c>
    </row>
    <row r="45" spans="1:4" ht="15.75" customHeight="1">
      <c r="A45" s="206"/>
      <c r="B45" s="192"/>
      <c r="C45" s="4" t="s">
        <v>31</v>
      </c>
      <c r="D45" s="37">
        <v>0.97</v>
      </c>
    </row>
    <row r="46" spans="1:4" ht="15.75" customHeight="1">
      <c r="A46" s="206"/>
      <c r="B46" s="192"/>
      <c r="C46" s="4" t="s">
        <v>30</v>
      </c>
      <c r="D46" s="37">
        <v>0.97</v>
      </c>
    </row>
    <row r="47" spans="1:4" ht="15.75" customHeight="1">
      <c r="A47" s="206"/>
      <c r="B47" s="192"/>
      <c r="C47" s="4" t="s">
        <v>29</v>
      </c>
      <c r="D47" s="37">
        <v>0.97</v>
      </c>
    </row>
    <row r="48" spans="1:4" ht="15.75" customHeight="1">
      <c r="A48" s="206"/>
      <c r="B48" s="192"/>
      <c r="C48" s="4" t="s">
        <v>28</v>
      </c>
      <c r="D48" s="37">
        <v>0.97</v>
      </c>
    </row>
    <row r="49" spans="1:4" ht="15.75" customHeight="1" thickBot="1">
      <c r="A49" s="206"/>
      <c r="B49" s="193"/>
      <c r="C49" s="3" t="s">
        <v>27</v>
      </c>
      <c r="D49" s="80">
        <v>0.97</v>
      </c>
    </row>
    <row r="50" spans="1:4" ht="15.75" customHeight="1">
      <c r="A50" s="206"/>
      <c r="B50" s="173">
        <v>3</v>
      </c>
      <c r="C50" s="5" t="s">
        <v>26</v>
      </c>
      <c r="D50" s="37">
        <v>1.05</v>
      </c>
    </row>
    <row r="51" spans="1:4" ht="15.75" customHeight="1">
      <c r="A51" s="206"/>
      <c r="B51" s="209"/>
      <c r="C51" s="4" t="s">
        <v>25</v>
      </c>
      <c r="D51" s="37">
        <v>1.05</v>
      </c>
    </row>
    <row r="52" spans="1:4" ht="15.75" customHeight="1">
      <c r="A52" s="206"/>
      <c r="B52" s="209"/>
      <c r="C52" s="4" t="s">
        <v>24</v>
      </c>
      <c r="D52" s="37">
        <v>1.05</v>
      </c>
    </row>
    <row r="53" spans="1:4" ht="15.75" customHeight="1">
      <c r="A53" s="206"/>
      <c r="B53" s="209"/>
      <c r="C53" s="4" t="s">
        <v>23</v>
      </c>
      <c r="D53" s="37">
        <v>1.05</v>
      </c>
    </row>
    <row r="54" spans="1:4" ht="15.75" customHeight="1">
      <c r="A54" s="206"/>
      <c r="B54" s="209"/>
      <c r="C54" s="4" t="s">
        <v>22</v>
      </c>
      <c r="D54" s="37">
        <v>1.05</v>
      </c>
    </row>
    <row r="55" spans="1:4" ht="15.75" customHeight="1">
      <c r="A55" s="206"/>
      <c r="B55" s="209"/>
      <c r="C55" s="4" t="s">
        <v>21</v>
      </c>
      <c r="D55" s="37">
        <v>1</v>
      </c>
    </row>
    <row r="56" spans="1:4" ht="15.75" customHeight="1">
      <c r="A56" s="206"/>
      <c r="B56" s="209"/>
      <c r="C56" s="4" t="s">
        <v>20</v>
      </c>
      <c r="D56" s="37">
        <v>1.05</v>
      </c>
    </row>
    <row r="57" spans="1:4" ht="15.75" customHeight="1">
      <c r="A57" s="206"/>
      <c r="B57" s="209"/>
      <c r="C57" s="4" t="s">
        <v>19</v>
      </c>
      <c r="D57" s="37">
        <v>1.05</v>
      </c>
    </row>
    <row r="58" spans="1:4" ht="15.75" customHeight="1">
      <c r="A58" s="206"/>
      <c r="B58" s="209"/>
      <c r="C58" s="4" t="s">
        <v>18</v>
      </c>
      <c r="D58" s="37">
        <v>1.05</v>
      </c>
    </row>
    <row r="59" spans="1:4" ht="15.75" customHeight="1" thickBot="1">
      <c r="A59" s="206"/>
      <c r="B59" s="209"/>
      <c r="C59" s="88" t="s">
        <v>75</v>
      </c>
      <c r="D59" s="81">
        <v>1</v>
      </c>
    </row>
    <row r="60" spans="1:4" ht="15.75" customHeight="1">
      <c r="A60" s="207"/>
      <c r="B60" s="210">
        <v>4</v>
      </c>
      <c r="C60" s="89" t="s">
        <v>17</v>
      </c>
      <c r="D60" s="83">
        <v>1.05</v>
      </c>
    </row>
    <row r="61" spans="1:4" ht="15.75" customHeight="1">
      <c r="A61" s="207"/>
      <c r="B61" s="211"/>
      <c r="C61" s="90" t="s">
        <v>16</v>
      </c>
      <c r="D61" s="84">
        <v>1.05</v>
      </c>
    </row>
    <row r="62" spans="1:4" ht="15.75" customHeight="1">
      <c r="A62" s="207"/>
      <c r="B62" s="211"/>
      <c r="C62" s="90" t="s">
        <v>15</v>
      </c>
      <c r="D62" s="84">
        <v>1.05</v>
      </c>
    </row>
    <row r="63" spans="1:4" ht="15.75" customHeight="1">
      <c r="A63" s="207"/>
      <c r="B63" s="211"/>
      <c r="C63" s="90" t="s">
        <v>14</v>
      </c>
      <c r="D63" s="84">
        <v>1</v>
      </c>
    </row>
    <row r="64" spans="1:4" ht="15.75" customHeight="1">
      <c r="A64" s="207"/>
      <c r="B64" s="211"/>
      <c r="C64" s="91" t="s">
        <v>82</v>
      </c>
      <c r="D64" s="84">
        <v>1</v>
      </c>
    </row>
    <row r="65" spans="1:4" ht="15.75" customHeight="1">
      <c r="A65" s="207"/>
      <c r="B65" s="211"/>
      <c r="C65" s="92" t="s">
        <v>85</v>
      </c>
      <c r="D65" s="84">
        <v>1</v>
      </c>
    </row>
    <row r="66" spans="1:4" ht="15.75" customHeight="1">
      <c r="A66" s="207"/>
      <c r="B66" s="211"/>
      <c r="C66" s="91" t="s">
        <v>83</v>
      </c>
      <c r="D66" s="84">
        <v>1</v>
      </c>
    </row>
    <row r="67" spans="1:4" ht="15.75" customHeight="1" thickBot="1">
      <c r="A67" s="207"/>
      <c r="B67" s="212"/>
      <c r="C67" s="93" t="s">
        <v>84</v>
      </c>
      <c r="D67" s="18">
        <v>1</v>
      </c>
    </row>
    <row r="68" spans="1:4" s="79" customFormat="1" ht="15.75" customHeight="1" thickBot="1">
      <c r="A68" s="208"/>
      <c r="B68" s="203" t="s">
        <v>0</v>
      </c>
      <c r="C68" s="197"/>
      <c r="D68" s="82">
        <v>1.02</v>
      </c>
    </row>
    <row r="69" spans="1:4" s="79" customFormat="1" ht="15.75">
      <c r="A69" s="205">
        <v>3</v>
      </c>
      <c r="B69" s="191">
        <v>1</v>
      </c>
      <c r="C69" s="9" t="s">
        <v>13</v>
      </c>
      <c r="D69" s="83">
        <v>1.1000000000000001</v>
      </c>
    </row>
    <row r="70" spans="1:4" s="79" customFormat="1" ht="15.75">
      <c r="A70" s="206"/>
      <c r="B70" s="192"/>
      <c r="C70" s="7" t="s">
        <v>12</v>
      </c>
      <c r="D70" s="84">
        <v>1.1000000000000001</v>
      </c>
    </row>
    <row r="71" spans="1:4" s="79" customFormat="1" ht="24.75" customHeight="1">
      <c r="A71" s="206"/>
      <c r="B71" s="192"/>
      <c r="C71" s="7" t="s">
        <v>11</v>
      </c>
      <c r="D71" s="84">
        <v>1.1000000000000001</v>
      </c>
    </row>
    <row r="72" spans="1:4" s="79" customFormat="1" ht="15.75" customHeight="1">
      <c r="A72" s="206"/>
      <c r="B72" s="192"/>
      <c r="C72" s="4" t="s">
        <v>10</v>
      </c>
      <c r="D72" s="84">
        <v>1.1000000000000001</v>
      </c>
    </row>
    <row r="73" spans="1:4" s="79" customFormat="1" ht="15.75" customHeight="1">
      <c r="A73" s="206"/>
      <c r="B73" s="192"/>
      <c r="C73" s="4" t="s">
        <v>9</v>
      </c>
      <c r="D73" s="84">
        <v>1.1000000000000001</v>
      </c>
    </row>
    <row r="74" spans="1:4" s="79" customFormat="1" ht="15.75" customHeight="1">
      <c r="A74" s="206"/>
      <c r="B74" s="192"/>
      <c r="C74" s="4" t="s">
        <v>8</v>
      </c>
      <c r="D74" s="84">
        <v>1.1000000000000001</v>
      </c>
    </row>
    <row r="75" spans="1:4" ht="15.75" customHeight="1">
      <c r="A75" s="206"/>
      <c r="B75" s="192"/>
      <c r="C75" s="4" t="s">
        <v>7</v>
      </c>
      <c r="D75" s="84">
        <v>1.1000000000000001</v>
      </c>
    </row>
    <row r="76" spans="1:4" ht="30" customHeight="1">
      <c r="A76" s="206"/>
      <c r="B76" s="192"/>
      <c r="C76" s="7" t="s">
        <v>6</v>
      </c>
      <c r="D76" s="84">
        <v>1.1000000000000001</v>
      </c>
    </row>
    <row r="77" spans="1:4" ht="27.75" customHeight="1" thickBot="1">
      <c r="A77" s="206"/>
      <c r="B77" s="193"/>
      <c r="C77" s="6" t="s">
        <v>5</v>
      </c>
      <c r="D77" s="18">
        <v>1.1000000000000001</v>
      </c>
    </row>
    <row r="78" spans="1:4" ht="15.75">
      <c r="A78" s="207"/>
      <c r="B78" s="173">
        <v>2</v>
      </c>
      <c r="C78" s="5" t="s">
        <v>4</v>
      </c>
      <c r="D78" s="24">
        <v>1.4</v>
      </c>
    </row>
    <row r="79" spans="1:4" ht="16.5" thickBot="1">
      <c r="A79" s="207"/>
      <c r="B79" s="174"/>
      <c r="C79" s="3" t="s">
        <v>3</v>
      </c>
      <c r="D79" s="18">
        <v>1.4</v>
      </c>
    </row>
    <row r="80" spans="1:4" ht="15.75" customHeight="1">
      <c r="A80" s="206"/>
      <c r="B80" s="209">
        <v>3</v>
      </c>
      <c r="C80" s="20" t="s">
        <v>2</v>
      </c>
      <c r="D80" s="24">
        <v>1.4</v>
      </c>
    </row>
    <row r="81" spans="1:4" ht="15.75" customHeight="1" thickBot="1">
      <c r="A81" s="206"/>
      <c r="B81" s="174"/>
      <c r="C81" s="3" t="s">
        <v>1</v>
      </c>
      <c r="D81" s="18">
        <v>1.4</v>
      </c>
    </row>
    <row r="82" spans="1:4" ht="15.75" customHeight="1" thickBot="1">
      <c r="A82" s="208"/>
      <c r="B82" s="196" t="s">
        <v>0</v>
      </c>
      <c r="C82" s="213"/>
      <c r="D82" s="85">
        <v>1.19</v>
      </c>
    </row>
  </sheetData>
  <mergeCells count="17">
    <mergeCell ref="A6:D6"/>
    <mergeCell ref="A69:A82"/>
    <mergeCell ref="B82:C82"/>
    <mergeCell ref="B69:B77"/>
    <mergeCell ref="B78:B79"/>
    <mergeCell ref="B80:B81"/>
    <mergeCell ref="B68:C68"/>
    <mergeCell ref="B38:C38"/>
    <mergeCell ref="A39:A68"/>
    <mergeCell ref="B39:B42"/>
    <mergeCell ref="B19:B35"/>
    <mergeCell ref="B43:B49"/>
    <mergeCell ref="B50:B59"/>
    <mergeCell ref="A8:A38"/>
    <mergeCell ref="B8:B18"/>
    <mergeCell ref="B36:B37"/>
    <mergeCell ref="B60:B67"/>
  </mergeCells>
  <pageMargins left="0.78740157480314965" right="0.15748031496062992" top="0.39370078740157483" bottom="0.19685039370078741" header="0.51181102362204722" footer="0.19685039370078741"/>
  <pageSetup paperSize="9" scale="80" fitToHeight="2" orientation="portrait" r:id="rId1"/>
  <headerFooter alignWithMargins="0"/>
  <rowBreaks count="1" manualBreakCount="1">
    <brk id="3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Приложение 15</vt:lpstr>
      <vt:lpstr>лист 1 (2)</vt:lpstr>
      <vt:lpstr>лист 1</vt:lpstr>
      <vt:lpstr>'лист 1'!Заголовки_для_печати</vt:lpstr>
      <vt:lpstr>'лист 1 (2)'!Заголовки_для_печати</vt:lpstr>
      <vt:lpstr>'Приложение 15'!Заголовки_для_печати</vt:lpstr>
      <vt:lpstr>'лист 1'!Область_печати</vt:lpstr>
      <vt:lpstr>'лист 1 (2)'!Область_печати</vt:lpstr>
      <vt:lpstr>'Приложение 15'!Область_печати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DoroganMA</dc:creator>
  <cp:lastModifiedBy>PetunovaZA</cp:lastModifiedBy>
  <cp:lastPrinted>2019-01-09T08:12:42Z</cp:lastPrinted>
  <dcterms:created xsi:type="dcterms:W3CDTF">2018-07-26T09:01:47Z</dcterms:created>
  <dcterms:modified xsi:type="dcterms:W3CDTF">2019-01-09T09:03:15Z</dcterms:modified>
</cp:coreProperties>
</file>